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'1.Ведомость'!$A$1:$D$90</definedName>
  </definedNames>
  <calcPr calcId="162913" iterate="1"/>
</workbook>
</file>

<file path=xl/calcChain.xml><?xml version="1.0" encoding="utf-8"?>
<calcChain xmlns="http://schemas.openxmlformats.org/spreadsheetml/2006/main">
  <c r="BZ86" i="9" l="1"/>
  <c r="BZ83" i="9"/>
  <c r="D81" i="9"/>
  <c r="H76" i="1"/>
  <c r="D79" i="9"/>
  <c r="H74" i="1"/>
  <c r="D77" i="9"/>
  <c r="H72" i="1"/>
  <c r="BX74" i="9"/>
  <c r="D72" i="9"/>
  <c r="H69" i="1"/>
  <c r="D71" i="9"/>
  <c r="H68" i="1"/>
  <c r="D70" i="9"/>
  <c r="H67" i="1"/>
  <c r="D69" i="9"/>
  <c r="H66" i="1"/>
  <c r="D68" i="9"/>
  <c r="H65" i="1"/>
  <c r="D67" i="9"/>
  <c r="H64" i="1"/>
  <c r="D66" i="9"/>
  <c r="H63" i="1"/>
  <c r="BX63" i="9"/>
  <c r="D61" i="9"/>
  <c r="H60" i="1"/>
  <c r="D60" i="9"/>
  <c r="H59" i="1"/>
  <c r="BX57" i="9"/>
  <c r="D55" i="9"/>
  <c r="H56" i="1"/>
  <c r="D54" i="9"/>
  <c r="H55" i="1"/>
  <c r="D52" i="9"/>
  <c r="H53" i="1"/>
  <c r="D50" i="9"/>
  <c r="H51" i="1"/>
  <c r="D48" i="9"/>
  <c r="H49" i="1"/>
  <c r="D46" i="9"/>
  <c r="H47" i="1"/>
  <c r="D44" i="9"/>
  <c r="H45" i="1"/>
  <c r="D43" i="9"/>
  <c r="H44" i="1"/>
  <c r="D41" i="9"/>
  <c r="H42" i="1"/>
  <c r="D40" i="9"/>
  <c r="H41" i="1"/>
  <c r="BX37" i="9"/>
  <c r="D35" i="9"/>
  <c r="H38" i="1"/>
  <c r="D34" i="9"/>
  <c r="H37" i="1"/>
  <c r="D33" i="9"/>
  <c r="H36" i="1"/>
  <c r="D31" i="9"/>
  <c r="H34" i="1"/>
  <c r="D30" i="9"/>
  <c r="H33" i="1"/>
  <c r="D28" i="9"/>
  <c r="H31" i="1"/>
  <c r="D27" i="9"/>
  <c r="H30" i="1"/>
  <c r="BX24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" i="3"/>
  <c r="Y1" i="3"/>
  <c r="CU1" i="3"/>
  <c r="CV1" i="3"/>
  <c r="CX1" i="3"/>
  <c r="DI1" i="3" s="1"/>
  <c r="CY1" i="3"/>
  <c r="CZ1" i="3"/>
  <c r="DB1" i="3" s="1"/>
  <c r="DA1" i="3"/>
  <c r="DC1" i="3"/>
  <c r="DF1" i="3"/>
  <c r="DG1" i="3"/>
  <c r="DH1" i="3"/>
  <c r="DJ1" i="3"/>
  <c r="A2" i="3"/>
  <c r="Y2" i="3"/>
  <c r="CX2" i="3" s="1"/>
  <c r="DF2" i="3" s="1"/>
  <c r="CY2" i="3"/>
  <c r="CZ2" i="3"/>
  <c r="DB2" i="3" s="1"/>
  <c r="DA2" i="3"/>
  <c r="DC2" i="3"/>
  <c r="A3" i="3"/>
  <c r="Y3" i="3"/>
  <c r="CW3" i="3"/>
  <c r="CX3" i="3"/>
  <c r="DF3" i="3" s="1"/>
  <c r="CY3" i="3"/>
  <c r="CZ3" i="3"/>
  <c r="DA3" i="3"/>
  <c r="DB3" i="3"/>
  <c r="DC3" i="3"/>
  <c r="DG3" i="3"/>
  <c r="DJ3" i="3" s="1"/>
  <c r="DH3" i="3"/>
  <c r="DI3" i="3"/>
  <c r="A4" i="3"/>
  <c r="Y4" i="3"/>
  <c r="CX4" i="3" s="1"/>
  <c r="DH4" i="3" s="1"/>
  <c r="CW4" i="3"/>
  <c r="CY4" i="3"/>
  <c r="CZ4" i="3"/>
  <c r="DB4" i="3" s="1"/>
  <c r="DA4" i="3"/>
  <c r="DC4" i="3"/>
  <c r="DG4" i="3"/>
  <c r="DJ4" i="3" s="1"/>
  <c r="DI4" i="3"/>
  <c r="A5" i="3"/>
  <c r="Y5" i="3"/>
  <c r="CW5" i="3"/>
  <c r="CX5" i="3"/>
  <c r="DF5" i="3" s="1"/>
  <c r="CY5" i="3"/>
  <c r="CZ5" i="3"/>
  <c r="DA5" i="3"/>
  <c r="DB5" i="3"/>
  <c r="DC5" i="3"/>
  <c r="DG5" i="3"/>
  <c r="DJ5" i="3" s="1"/>
  <c r="DI5" i="3"/>
  <c r="A6" i="3"/>
  <c r="Y6" i="3"/>
  <c r="CX6" i="3" s="1"/>
  <c r="CY6" i="3"/>
  <c r="CZ6" i="3"/>
  <c r="DA6" i="3"/>
  <c r="DB6" i="3"/>
  <c r="DC6" i="3"/>
  <c r="A7" i="3"/>
  <c r="Y7" i="3"/>
  <c r="CX7" i="3" s="1"/>
  <c r="DH7" i="3" s="1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DF8" i="3"/>
  <c r="DH8" i="3"/>
  <c r="DI8" i="3"/>
  <c r="DJ8" i="3"/>
  <c r="A9" i="3"/>
  <c r="Y9" i="3"/>
  <c r="CX9" i="3" s="1"/>
  <c r="CY9" i="3"/>
  <c r="CZ9" i="3"/>
  <c r="DA9" i="3"/>
  <c r="DB9" i="3"/>
  <c r="DC9" i="3"/>
  <c r="A10" i="3"/>
  <c r="Y10" i="3"/>
  <c r="CX10" i="3"/>
  <c r="DI10" i="3" s="1"/>
  <c r="CY10" i="3"/>
  <c r="CZ10" i="3"/>
  <c r="DB10" i="3" s="1"/>
  <c r="DA10" i="3"/>
  <c r="DC10" i="3"/>
  <c r="DF10" i="3"/>
  <c r="DJ10" i="3" s="1"/>
  <c r="DH10" i="3"/>
  <c r="A11" i="3"/>
  <c r="Y11" i="3"/>
  <c r="CX11" i="3" s="1"/>
  <c r="DH11" i="3" s="1"/>
  <c r="CY11" i="3"/>
  <c r="CZ11" i="3"/>
  <c r="DB11" i="3" s="1"/>
  <c r="DA11" i="3"/>
  <c r="DC11" i="3"/>
  <c r="DF11" i="3"/>
  <c r="DJ11" i="3" s="1"/>
  <c r="DI11" i="3"/>
  <c r="A12" i="3"/>
  <c r="Y12" i="3"/>
  <c r="CX12" i="3"/>
  <c r="DG12" i="3" s="1"/>
  <c r="CY12" i="3"/>
  <c r="CZ12" i="3"/>
  <c r="DA12" i="3"/>
  <c r="DB12" i="3"/>
  <c r="DC12" i="3"/>
  <c r="DI12" i="3"/>
  <c r="A13" i="3"/>
  <c r="Y13" i="3"/>
  <c r="CX13" i="3" s="1"/>
  <c r="DH13" i="3" s="1"/>
  <c r="CU13" i="3"/>
  <c r="CV13" i="3"/>
  <c r="CY13" i="3"/>
  <c r="CZ13" i="3"/>
  <c r="DB13" i="3" s="1"/>
  <c r="DA13" i="3"/>
  <c r="DC13" i="3"/>
  <c r="DF13" i="3"/>
  <c r="DG13" i="3"/>
  <c r="DI13" i="3"/>
  <c r="DJ13" i="3" s="1"/>
  <c r="A14" i="3"/>
  <c r="Y14" i="3"/>
  <c r="CX14" i="3"/>
  <c r="DG14" i="3" s="1"/>
  <c r="CY14" i="3"/>
  <c r="CZ14" i="3"/>
  <c r="DA14" i="3"/>
  <c r="DB14" i="3"/>
  <c r="DC14" i="3"/>
  <c r="DI14" i="3"/>
  <c r="DJ14" i="3" s="1"/>
  <c r="A15" i="3"/>
  <c r="Y15" i="3"/>
  <c r="CW15" i="3"/>
  <c r="CX15" i="3"/>
  <c r="DI15" i="3" s="1"/>
  <c r="CY15" i="3"/>
  <c r="CZ15" i="3"/>
  <c r="DA15" i="3"/>
  <c r="DB15" i="3"/>
  <c r="DC15" i="3"/>
  <c r="DG15" i="3"/>
  <c r="DJ15" i="3" s="1"/>
  <c r="DH15" i="3"/>
  <c r="A16" i="3"/>
  <c r="Y16" i="3"/>
  <c r="CW16" i="3" s="1"/>
  <c r="CY16" i="3"/>
  <c r="CZ16" i="3"/>
  <c r="DA16" i="3"/>
  <c r="DB16" i="3"/>
  <c r="DC16" i="3"/>
  <c r="A17" i="3"/>
  <c r="Y17" i="3"/>
  <c r="CX17" i="3" s="1"/>
  <c r="CY17" i="3"/>
  <c r="CZ17" i="3"/>
  <c r="DB17" i="3" s="1"/>
  <c r="DA17" i="3"/>
  <c r="DC17" i="3"/>
  <c r="A18" i="3"/>
  <c r="Y18" i="3"/>
  <c r="CW18" i="3" s="1"/>
  <c r="CX18" i="3"/>
  <c r="DG18" i="3" s="1"/>
  <c r="DJ18" i="3" s="1"/>
  <c r="CY18" i="3"/>
  <c r="CZ18" i="3"/>
  <c r="DB18" i="3" s="1"/>
  <c r="DA18" i="3"/>
  <c r="DC18" i="3"/>
  <c r="DF18" i="3"/>
  <c r="DI18" i="3"/>
  <c r="A19" i="3"/>
  <c r="Y19" i="3"/>
  <c r="CX19" i="3" s="1"/>
  <c r="CW19" i="3"/>
  <c r="CY19" i="3"/>
  <c r="CZ19" i="3"/>
  <c r="DB19" i="3" s="1"/>
  <c r="DA19" i="3"/>
  <c r="DC19" i="3"/>
  <c r="A20" i="3"/>
  <c r="Y20" i="3"/>
  <c r="CX20" i="3" s="1"/>
  <c r="DH20" i="3" s="1"/>
  <c r="CY20" i="3"/>
  <c r="CZ20" i="3"/>
  <c r="DB20" i="3" s="1"/>
  <c r="DA20" i="3"/>
  <c r="DC20" i="3"/>
  <c r="DG20" i="3"/>
  <c r="A21" i="3"/>
  <c r="Y21" i="3"/>
  <c r="CX21" i="3"/>
  <c r="DG21" i="3" s="1"/>
  <c r="CY21" i="3"/>
  <c r="CZ21" i="3"/>
  <c r="DA21" i="3"/>
  <c r="DB21" i="3"/>
  <c r="DC21" i="3"/>
  <c r="DH21" i="3"/>
  <c r="DI21" i="3"/>
  <c r="A22" i="3"/>
  <c r="Y22" i="3"/>
  <c r="CX22" i="3" s="1"/>
  <c r="CY22" i="3"/>
  <c r="CZ22" i="3"/>
  <c r="DA22" i="3"/>
  <c r="DB22" i="3"/>
  <c r="DC22" i="3"/>
  <c r="A23" i="3"/>
  <c r="Y23" i="3"/>
  <c r="CX23" i="3"/>
  <c r="DI23" i="3" s="1"/>
  <c r="CY23" i="3"/>
  <c r="CZ23" i="3"/>
  <c r="DA23" i="3"/>
  <c r="DB23" i="3"/>
  <c r="DC23" i="3"/>
  <c r="DH23" i="3"/>
  <c r="A24" i="3"/>
  <c r="Y24" i="3"/>
  <c r="CX24" i="3" s="1"/>
  <c r="DH24" i="3" s="1"/>
  <c r="CY24" i="3"/>
  <c r="CZ24" i="3"/>
  <c r="DB24" i="3" s="1"/>
  <c r="DA24" i="3"/>
  <c r="DC24" i="3"/>
  <c r="DF24" i="3"/>
  <c r="DJ24" i="3" s="1"/>
  <c r="DG24" i="3"/>
  <c r="DI24" i="3"/>
  <c r="A25" i="3"/>
  <c r="Y25" i="3"/>
  <c r="CX25" i="3"/>
  <c r="DG25" i="3" s="1"/>
  <c r="CY25" i="3"/>
  <c r="CZ25" i="3"/>
  <c r="DB25" i="3" s="1"/>
  <c r="DA25" i="3"/>
  <c r="DC25" i="3"/>
  <c r="DF25" i="3"/>
  <c r="DJ25" i="3" s="1"/>
  <c r="DI25" i="3"/>
  <c r="A26" i="3"/>
  <c r="Y26" i="3"/>
  <c r="CX26" i="3" s="1"/>
  <c r="DH26" i="3" s="1"/>
  <c r="CU26" i="3"/>
  <c r="CY26" i="3"/>
  <c r="CZ26" i="3"/>
  <c r="DB26" i="3" s="1"/>
  <c r="DA26" i="3"/>
  <c r="DC26" i="3"/>
  <c r="DF26" i="3"/>
  <c r="DG26" i="3"/>
  <c r="DI26" i="3"/>
  <c r="DJ26" i="3" s="1"/>
  <c r="A27" i="3"/>
  <c r="Y27" i="3"/>
  <c r="CX27" i="3"/>
  <c r="DG27" i="3" s="1"/>
  <c r="CY27" i="3"/>
  <c r="CZ27" i="3"/>
  <c r="DB27" i="3" s="1"/>
  <c r="DA27" i="3"/>
  <c r="DC27" i="3"/>
  <c r="DF27" i="3"/>
  <c r="DJ27" i="3" s="1"/>
  <c r="DI27" i="3"/>
  <c r="A28" i="3"/>
  <c r="Y28" i="3"/>
  <c r="CX28" i="3"/>
  <c r="DF28" i="3" s="1"/>
  <c r="DJ28" i="3" s="1"/>
  <c r="CY28" i="3"/>
  <c r="CZ28" i="3"/>
  <c r="DA28" i="3"/>
  <c r="DB28" i="3"/>
  <c r="DC28" i="3"/>
  <c r="DG28" i="3"/>
  <c r="DI28" i="3"/>
  <c r="A29" i="3"/>
  <c r="Y29" i="3"/>
  <c r="CX29" i="3" s="1"/>
  <c r="CY29" i="3"/>
  <c r="CZ29" i="3"/>
  <c r="DA29" i="3"/>
  <c r="DB29" i="3"/>
  <c r="DC29" i="3"/>
  <c r="A30" i="3"/>
  <c r="Y30" i="3"/>
  <c r="CX30" i="3" s="1"/>
  <c r="DH30" i="3" s="1"/>
  <c r="CY30" i="3"/>
  <c r="CZ30" i="3"/>
  <c r="DB30" i="3" s="1"/>
  <c r="DA30" i="3"/>
  <c r="DC30" i="3"/>
  <c r="A31" i="3"/>
  <c r="Y31" i="3"/>
  <c r="CX31" i="3"/>
  <c r="DG31" i="3" s="1"/>
  <c r="CY31" i="3"/>
  <c r="CZ31" i="3"/>
  <c r="DB31" i="3" s="1"/>
  <c r="DA31" i="3"/>
  <c r="DC31" i="3"/>
  <c r="DF31" i="3"/>
  <c r="DH31" i="3"/>
  <c r="DI31" i="3"/>
  <c r="DJ31" i="3"/>
  <c r="A32" i="3"/>
  <c r="Y32" i="3"/>
  <c r="CX32" i="3" s="1"/>
  <c r="DH32" i="3" s="1"/>
  <c r="CU32" i="3"/>
  <c r="CV32" i="3"/>
  <c r="CY32" i="3"/>
  <c r="CZ32" i="3"/>
  <c r="DB32" i="3" s="1"/>
  <c r="DA32" i="3"/>
  <c r="DC32" i="3"/>
  <c r="DG32" i="3"/>
  <c r="A33" i="3"/>
  <c r="Y33" i="3"/>
  <c r="CX33" i="3"/>
  <c r="DG33" i="3" s="1"/>
  <c r="CY33" i="3"/>
  <c r="CZ33" i="3"/>
  <c r="DB33" i="3" s="1"/>
  <c r="DA33" i="3"/>
  <c r="DC33" i="3"/>
  <c r="DF33" i="3"/>
  <c r="DH33" i="3"/>
  <c r="DI33" i="3"/>
  <c r="DJ33" i="3"/>
  <c r="A34" i="3"/>
  <c r="Y34" i="3"/>
  <c r="CW34" i="3" s="1"/>
  <c r="CX34" i="3"/>
  <c r="DI34" i="3" s="1"/>
  <c r="CY34" i="3"/>
  <c r="CZ34" i="3"/>
  <c r="DA34" i="3"/>
  <c r="DB34" i="3"/>
  <c r="DC34" i="3"/>
  <c r="DH34" i="3"/>
  <c r="A35" i="3"/>
  <c r="Y35" i="3"/>
  <c r="CW35" i="3" s="1"/>
  <c r="CX35" i="3"/>
  <c r="DG35" i="3" s="1"/>
  <c r="DJ35" i="3" s="1"/>
  <c r="CY35" i="3"/>
  <c r="CZ35" i="3"/>
  <c r="DA35" i="3"/>
  <c r="DB35" i="3"/>
  <c r="DC35" i="3"/>
  <c r="DI35" i="3"/>
  <c r="A36" i="3"/>
  <c r="Y36" i="3"/>
  <c r="CX36" i="3"/>
  <c r="DF36" i="3" s="1"/>
  <c r="DJ36" i="3" s="1"/>
  <c r="CY36" i="3"/>
  <c r="CZ36" i="3"/>
  <c r="DA36" i="3"/>
  <c r="DB36" i="3"/>
  <c r="DC36" i="3"/>
  <c r="DI36" i="3"/>
  <c r="A37" i="3"/>
  <c r="Y37" i="3"/>
  <c r="CX37" i="3" s="1"/>
  <c r="CY37" i="3"/>
  <c r="CZ37" i="3"/>
  <c r="DB37" i="3" s="1"/>
  <c r="DA37" i="3"/>
  <c r="DC37" i="3"/>
  <c r="A38" i="3"/>
  <c r="Y38" i="3"/>
  <c r="CX38" i="3" s="1"/>
  <c r="DH38" i="3" s="1"/>
  <c r="CY38" i="3"/>
  <c r="CZ38" i="3"/>
  <c r="DB38" i="3" s="1"/>
  <c r="DA38" i="3"/>
  <c r="DC38" i="3"/>
  <c r="DG38" i="3"/>
  <c r="A39" i="3"/>
  <c r="Y39" i="3"/>
  <c r="CX39" i="3"/>
  <c r="DG39" i="3" s="1"/>
  <c r="CY39" i="3"/>
  <c r="CZ39" i="3"/>
  <c r="DA39" i="3"/>
  <c r="DB39" i="3"/>
  <c r="DC39" i="3"/>
  <c r="DH39" i="3"/>
  <c r="DI39" i="3"/>
  <c r="A40" i="3"/>
  <c r="Y40" i="3"/>
  <c r="CX40" i="3" s="1"/>
  <c r="CY40" i="3"/>
  <c r="CZ40" i="3"/>
  <c r="DA40" i="3"/>
  <c r="DB40" i="3"/>
  <c r="DC40" i="3"/>
  <c r="DH40" i="3"/>
  <c r="A41" i="3"/>
  <c r="Y41" i="3"/>
  <c r="CX41" i="3"/>
  <c r="CY41" i="3"/>
  <c r="CZ41" i="3"/>
  <c r="DA41" i="3"/>
  <c r="DB41" i="3"/>
  <c r="DC41" i="3"/>
  <c r="DH41" i="3"/>
  <c r="A42" i="3"/>
  <c r="Y42" i="3"/>
  <c r="CX42" i="3" s="1"/>
  <c r="DH42" i="3" s="1"/>
  <c r="CY42" i="3"/>
  <c r="CZ42" i="3"/>
  <c r="DB42" i="3" s="1"/>
  <c r="DA42" i="3"/>
  <c r="DC42" i="3"/>
  <c r="DF42" i="3"/>
  <c r="DJ42" i="3" s="1"/>
  <c r="DG42" i="3"/>
  <c r="DI42" i="3"/>
  <c r="A43" i="3"/>
  <c r="Y43" i="3"/>
  <c r="CX43" i="3"/>
  <c r="DG43" i="3" s="1"/>
  <c r="CY43" i="3"/>
  <c r="CZ43" i="3"/>
  <c r="DB43" i="3" s="1"/>
  <c r="DA43" i="3"/>
  <c r="DC43" i="3"/>
  <c r="DF43" i="3"/>
  <c r="DJ43" i="3" s="1"/>
  <c r="DI43" i="3"/>
  <c r="A44" i="3"/>
  <c r="Y44" i="3"/>
  <c r="CX44" i="3" s="1"/>
  <c r="DH44" i="3" s="1"/>
  <c r="CU44" i="3"/>
  <c r="CY44" i="3"/>
  <c r="CZ44" i="3"/>
  <c r="DB44" i="3" s="1"/>
  <c r="DA44" i="3"/>
  <c r="DC44" i="3"/>
  <c r="DF44" i="3"/>
  <c r="DG44" i="3"/>
  <c r="DI44" i="3"/>
  <c r="DJ44" i="3" s="1"/>
  <c r="A45" i="3"/>
  <c r="Y45" i="3"/>
  <c r="CX45" i="3"/>
  <c r="DG45" i="3" s="1"/>
  <c r="CY45" i="3"/>
  <c r="CZ45" i="3"/>
  <c r="DB45" i="3" s="1"/>
  <c r="DA45" i="3"/>
  <c r="DC45" i="3"/>
  <c r="DF45" i="3"/>
  <c r="DI45" i="3"/>
  <c r="DJ45" i="3" s="1"/>
  <c r="A46" i="3"/>
  <c r="Y46" i="3"/>
  <c r="CX46" i="3" s="1"/>
  <c r="CW46" i="3"/>
  <c r="CY46" i="3"/>
  <c r="CZ46" i="3"/>
  <c r="DB46" i="3" s="1"/>
  <c r="DA46" i="3"/>
  <c r="DC46" i="3"/>
  <c r="A47" i="3"/>
  <c r="Y47" i="3"/>
  <c r="CW47" i="3" s="1"/>
  <c r="CY47" i="3"/>
  <c r="CZ47" i="3"/>
  <c r="DB47" i="3" s="1"/>
  <c r="DA47" i="3"/>
  <c r="DC47" i="3"/>
  <c r="A48" i="3"/>
  <c r="Y48" i="3"/>
  <c r="CX48" i="3" s="1"/>
  <c r="CY48" i="3"/>
  <c r="CZ48" i="3"/>
  <c r="DA48" i="3"/>
  <c r="DB48" i="3"/>
  <c r="DC48" i="3"/>
  <c r="A49" i="3"/>
  <c r="Y49" i="3"/>
  <c r="CX49" i="3" s="1"/>
  <c r="DI49" i="3" s="1"/>
  <c r="CY49" i="3"/>
  <c r="CZ49" i="3"/>
  <c r="DB49" i="3" s="1"/>
  <c r="DA49" i="3"/>
  <c r="DC49" i="3"/>
  <c r="A50" i="3"/>
  <c r="Y50" i="3"/>
  <c r="CX50" i="3"/>
  <c r="DH50" i="3" s="1"/>
  <c r="CY50" i="3"/>
  <c r="CZ50" i="3"/>
  <c r="DA50" i="3"/>
  <c r="DB50" i="3"/>
  <c r="DC50" i="3"/>
  <c r="A51" i="3"/>
  <c r="Y51" i="3"/>
  <c r="CX51" i="3" s="1"/>
  <c r="DG51" i="3" s="1"/>
  <c r="CY51" i="3"/>
  <c r="CZ51" i="3"/>
  <c r="DA51" i="3"/>
  <c r="DB51" i="3"/>
  <c r="DC51" i="3"/>
  <c r="A52" i="3"/>
  <c r="Y52" i="3"/>
  <c r="CX52" i="3"/>
  <c r="CY52" i="3"/>
  <c r="CZ52" i="3"/>
  <c r="DB52" i="3" s="1"/>
  <c r="DA52" i="3"/>
  <c r="DC52" i="3"/>
  <c r="DF52" i="3"/>
  <c r="DJ52" i="3" s="1"/>
  <c r="A53" i="3"/>
  <c r="Y53" i="3"/>
  <c r="CX53" i="3" s="1"/>
  <c r="DG53" i="3" s="1"/>
  <c r="CY53" i="3"/>
  <c r="CZ53" i="3"/>
  <c r="DB53" i="3" s="1"/>
  <c r="DA53" i="3"/>
  <c r="DC53" i="3"/>
  <c r="A54" i="3"/>
  <c r="Y54" i="3"/>
  <c r="CX54" i="3"/>
  <c r="DF54" i="3" s="1"/>
  <c r="DJ54" i="3" s="1"/>
  <c r="CY54" i="3"/>
  <c r="CZ54" i="3"/>
  <c r="DA54" i="3"/>
  <c r="DB54" i="3"/>
  <c r="DC54" i="3"/>
  <c r="DH54" i="3"/>
  <c r="A55" i="3"/>
  <c r="Y55" i="3"/>
  <c r="CX55" i="3" s="1"/>
  <c r="CY55" i="3"/>
  <c r="CZ55" i="3"/>
  <c r="DA55" i="3"/>
  <c r="DB55" i="3"/>
  <c r="DC55" i="3"/>
  <c r="DG55" i="3"/>
  <c r="DI55" i="3"/>
  <c r="A56" i="3"/>
  <c r="Y56" i="3"/>
  <c r="CV56" i="3" s="1"/>
  <c r="CU56" i="3"/>
  <c r="CX56" i="3"/>
  <c r="CY56" i="3"/>
  <c r="CZ56" i="3"/>
  <c r="DB56" i="3" s="1"/>
  <c r="DA56" i="3"/>
  <c r="DC56" i="3"/>
  <c r="DF56" i="3"/>
  <c r="A57" i="3"/>
  <c r="Y57" i="3"/>
  <c r="CX57" i="3" s="1"/>
  <c r="DG57" i="3" s="1"/>
  <c r="CY57" i="3"/>
  <c r="CZ57" i="3"/>
  <c r="DA57" i="3"/>
  <c r="DB57" i="3"/>
  <c r="DC57" i="3"/>
  <c r="A58" i="3"/>
  <c r="Y58" i="3"/>
  <c r="CX58" i="3" s="1"/>
  <c r="DG58" i="3" s="1"/>
  <c r="DJ58" i="3" s="1"/>
  <c r="CW58" i="3"/>
  <c r="CY58" i="3"/>
  <c r="CZ58" i="3"/>
  <c r="DB58" i="3" s="1"/>
  <c r="DA58" i="3"/>
  <c r="DC58" i="3"/>
  <c r="DI58" i="3"/>
  <c r="A59" i="3"/>
  <c r="Y59" i="3"/>
  <c r="CW59" i="3"/>
  <c r="CX59" i="3"/>
  <c r="DF59" i="3" s="1"/>
  <c r="CY59" i="3"/>
  <c r="CZ59" i="3"/>
  <c r="DA59" i="3"/>
  <c r="DB59" i="3"/>
  <c r="DC59" i="3"/>
  <c r="DG59" i="3"/>
  <c r="DJ59" i="3" s="1"/>
  <c r="DH59" i="3"/>
  <c r="DI59" i="3"/>
  <c r="A60" i="3"/>
  <c r="Y60" i="3"/>
  <c r="CX60" i="3"/>
  <c r="CY60" i="3"/>
  <c r="CZ60" i="3"/>
  <c r="DB60" i="3" s="1"/>
  <c r="DA60" i="3"/>
  <c r="DC60" i="3"/>
  <c r="DF60" i="3"/>
  <c r="DJ60" i="3" s="1"/>
  <c r="DH60" i="3"/>
  <c r="A61" i="3"/>
  <c r="Y61" i="3"/>
  <c r="CX61" i="3" s="1"/>
  <c r="DI61" i="3" s="1"/>
  <c r="CY61" i="3"/>
  <c r="CZ61" i="3"/>
  <c r="DB61" i="3" s="1"/>
  <c r="DA61" i="3"/>
  <c r="DC61" i="3"/>
  <c r="DG61" i="3"/>
  <c r="A62" i="3"/>
  <c r="Y62" i="3"/>
  <c r="CX62" i="3"/>
  <c r="CY62" i="3"/>
  <c r="CZ62" i="3"/>
  <c r="DB62" i="3" s="1"/>
  <c r="DA62" i="3"/>
  <c r="DC62" i="3"/>
  <c r="DF62" i="3"/>
  <c r="DJ62" i="3" s="1"/>
  <c r="A63" i="3"/>
  <c r="Y63" i="3"/>
  <c r="CX63" i="3" s="1"/>
  <c r="DG63" i="3" s="1"/>
  <c r="CY63" i="3"/>
  <c r="CZ63" i="3"/>
  <c r="DA63" i="3"/>
  <c r="DB63" i="3"/>
  <c r="DC63" i="3"/>
  <c r="A64" i="3"/>
  <c r="Y64" i="3"/>
  <c r="CX64" i="3"/>
  <c r="CY64" i="3"/>
  <c r="CZ64" i="3"/>
  <c r="DB64" i="3" s="1"/>
  <c r="DA64" i="3"/>
  <c r="DC64" i="3"/>
  <c r="DF64" i="3"/>
  <c r="DJ64" i="3" s="1"/>
  <c r="A65" i="3"/>
  <c r="Y65" i="3"/>
  <c r="CX65" i="3" s="1"/>
  <c r="DG65" i="3" s="1"/>
  <c r="CY65" i="3"/>
  <c r="CZ65" i="3"/>
  <c r="DB65" i="3" s="1"/>
  <c r="DA65" i="3"/>
  <c r="DC65" i="3"/>
  <c r="A66" i="3"/>
  <c r="Y66" i="3"/>
  <c r="CX66" i="3"/>
  <c r="DF66" i="3" s="1"/>
  <c r="DJ66" i="3" s="1"/>
  <c r="CY66" i="3"/>
  <c r="CZ66" i="3"/>
  <c r="DA66" i="3"/>
  <c r="DB66" i="3"/>
  <c r="DC66" i="3"/>
  <c r="DH66" i="3"/>
  <c r="A67" i="3"/>
  <c r="Y67" i="3"/>
  <c r="CX67" i="3" s="1"/>
  <c r="CU67" i="3"/>
  <c r="CV67" i="3"/>
  <c r="CY67" i="3"/>
  <c r="CZ67" i="3"/>
  <c r="DB67" i="3" s="1"/>
  <c r="DA67" i="3"/>
  <c r="DC67" i="3"/>
  <c r="DG67" i="3"/>
  <c r="DI67" i="3"/>
  <c r="DJ67" i="3" s="1"/>
  <c r="A68" i="3"/>
  <c r="Y68" i="3"/>
  <c r="CX68" i="3"/>
  <c r="CY68" i="3"/>
  <c r="CZ68" i="3"/>
  <c r="DB68" i="3" s="1"/>
  <c r="DA68" i="3"/>
  <c r="DC68" i="3"/>
  <c r="DF68" i="3"/>
  <c r="A69" i="3"/>
  <c r="Y69" i="3"/>
  <c r="CW69" i="3" s="1"/>
  <c r="CY69" i="3"/>
  <c r="CZ69" i="3"/>
  <c r="DA69" i="3"/>
  <c r="DB69" i="3"/>
  <c r="DC69" i="3"/>
  <c r="A70" i="3"/>
  <c r="Y70" i="3"/>
  <c r="CW70" i="3" s="1"/>
  <c r="CX70" i="3"/>
  <c r="DF70" i="3" s="1"/>
  <c r="CY70" i="3"/>
  <c r="CZ70" i="3"/>
  <c r="DA70" i="3"/>
  <c r="DB70" i="3"/>
  <c r="DC70" i="3"/>
  <c r="A71" i="3"/>
  <c r="Y71" i="3"/>
  <c r="CX71" i="3" s="1"/>
  <c r="CY71" i="3"/>
  <c r="CZ71" i="3"/>
  <c r="DA71" i="3"/>
  <c r="DB71" i="3"/>
  <c r="DC71" i="3"/>
  <c r="DG71" i="3"/>
  <c r="A72" i="3"/>
  <c r="Y72" i="3"/>
  <c r="CX72" i="3"/>
  <c r="DF72" i="3" s="1"/>
  <c r="DJ72" i="3" s="1"/>
  <c r="CY72" i="3"/>
  <c r="CZ72" i="3"/>
  <c r="DA72" i="3"/>
  <c r="DB72" i="3"/>
  <c r="DC72" i="3"/>
  <c r="A73" i="3"/>
  <c r="Y73" i="3"/>
  <c r="CX73" i="3" s="1"/>
  <c r="DG73" i="3" s="1"/>
  <c r="CY73" i="3"/>
  <c r="CZ73" i="3"/>
  <c r="DB73" i="3" s="1"/>
  <c r="DA73" i="3"/>
  <c r="DC73" i="3"/>
  <c r="DI73" i="3"/>
  <c r="A74" i="3"/>
  <c r="Y74" i="3"/>
  <c r="CX74" i="3"/>
  <c r="CY74" i="3"/>
  <c r="CZ74" i="3"/>
  <c r="DB74" i="3" s="1"/>
  <c r="DA74" i="3"/>
  <c r="DC74" i="3"/>
  <c r="DF74" i="3"/>
  <c r="DJ74" i="3" s="1"/>
  <c r="DH74" i="3"/>
  <c r="A75" i="3"/>
  <c r="Y75" i="3"/>
  <c r="CX75" i="3" s="1"/>
  <c r="DG75" i="3" s="1"/>
  <c r="CY75" i="3"/>
  <c r="CZ75" i="3"/>
  <c r="DA75" i="3"/>
  <c r="DB75" i="3"/>
  <c r="DC75" i="3"/>
  <c r="DI75" i="3"/>
  <c r="A76" i="3"/>
  <c r="Y76" i="3"/>
  <c r="CX76" i="3"/>
  <c r="CY76" i="3"/>
  <c r="CZ76" i="3"/>
  <c r="DB76" i="3" s="1"/>
  <c r="DA76" i="3"/>
  <c r="DC76" i="3"/>
  <c r="DF76" i="3"/>
  <c r="DJ76" i="3" s="1"/>
  <c r="DH76" i="3"/>
  <c r="A77" i="3"/>
  <c r="Y77" i="3"/>
  <c r="CX77" i="3" s="1"/>
  <c r="DI77" i="3" s="1"/>
  <c r="CY77" i="3"/>
  <c r="CZ77" i="3"/>
  <c r="DB77" i="3" s="1"/>
  <c r="DA77" i="3"/>
  <c r="DC77" i="3"/>
  <c r="DG77" i="3"/>
  <c r="A78" i="3"/>
  <c r="Y78" i="3"/>
  <c r="CU78" i="3"/>
  <c r="CV78" i="3"/>
  <c r="CX78" i="3"/>
  <c r="DF78" i="3" s="1"/>
  <c r="CY78" i="3"/>
  <c r="CZ78" i="3"/>
  <c r="DA78" i="3"/>
  <c r="DB78" i="3"/>
  <c r="DC78" i="3"/>
  <c r="A79" i="3"/>
  <c r="Y79" i="3"/>
  <c r="CX79" i="3" s="1"/>
  <c r="DG79" i="3" s="1"/>
  <c r="CY79" i="3"/>
  <c r="CZ79" i="3"/>
  <c r="DB79" i="3" s="1"/>
  <c r="DA79" i="3"/>
  <c r="DC79" i="3"/>
  <c r="DI79" i="3"/>
  <c r="DJ79" i="3" s="1"/>
  <c r="A80" i="3"/>
  <c r="Y80" i="3"/>
  <c r="CW80" i="3"/>
  <c r="CX80" i="3"/>
  <c r="DF80" i="3" s="1"/>
  <c r="CY80" i="3"/>
  <c r="CZ80" i="3"/>
  <c r="DA80" i="3"/>
  <c r="DB80" i="3"/>
  <c r="DC80" i="3"/>
  <c r="DH80" i="3"/>
  <c r="DI80" i="3"/>
  <c r="A81" i="3"/>
  <c r="Y81" i="3"/>
  <c r="CX81" i="3" s="1"/>
  <c r="DH81" i="3" s="1"/>
  <c r="CW81" i="3"/>
  <c r="CY81" i="3"/>
  <c r="CZ81" i="3"/>
  <c r="DB81" i="3" s="1"/>
  <c r="DA81" i="3"/>
  <c r="DC81" i="3"/>
  <c r="DF81" i="3"/>
  <c r="DG81" i="3"/>
  <c r="DI81" i="3"/>
  <c r="DJ81" i="3"/>
  <c r="A82" i="3"/>
  <c r="Y82" i="3"/>
  <c r="CX82" i="3"/>
  <c r="CY82" i="3"/>
  <c r="CZ82" i="3"/>
  <c r="DB82" i="3" s="1"/>
  <c r="DA82" i="3"/>
  <c r="DC82" i="3"/>
  <c r="DF82" i="3"/>
  <c r="DG82" i="3"/>
  <c r="DH82" i="3"/>
  <c r="DI82" i="3"/>
  <c r="DJ82" i="3"/>
  <c r="A83" i="3"/>
  <c r="Y83" i="3"/>
  <c r="CX83" i="3"/>
  <c r="DI83" i="3" s="1"/>
  <c r="CY83" i="3"/>
  <c r="CZ83" i="3"/>
  <c r="DA83" i="3"/>
  <c r="DB83" i="3"/>
  <c r="DC83" i="3"/>
  <c r="DH83" i="3"/>
  <c r="A84" i="3"/>
  <c r="Y84" i="3"/>
  <c r="CX84" i="3" s="1"/>
  <c r="CY84" i="3"/>
  <c r="CZ84" i="3"/>
  <c r="DA84" i="3"/>
  <c r="DB84" i="3"/>
  <c r="DC84" i="3"/>
  <c r="A85" i="3"/>
  <c r="Y85" i="3"/>
  <c r="CX85" i="3"/>
  <c r="DG85" i="3" s="1"/>
  <c r="CY85" i="3"/>
  <c r="CZ85" i="3"/>
  <c r="DB85" i="3" s="1"/>
  <c r="DA85" i="3"/>
  <c r="DC85" i="3"/>
  <c r="DF85" i="3"/>
  <c r="DH85" i="3"/>
  <c r="DJ85" i="3"/>
  <c r="A86" i="3"/>
  <c r="Y86" i="3"/>
  <c r="CX86" i="3" s="1"/>
  <c r="CY86" i="3"/>
  <c r="CZ86" i="3"/>
  <c r="DB86" i="3" s="1"/>
  <c r="DA86" i="3"/>
  <c r="DC86" i="3"/>
  <c r="A87" i="3"/>
  <c r="Y87" i="3"/>
  <c r="CX87" i="3"/>
  <c r="DI87" i="3" s="1"/>
  <c r="CY87" i="3"/>
  <c r="CZ87" i="3"/>
  <c r="DA87" i="3"/>
  <c r="DB87" i="3"/>
  <c r="DC87" i="3"/>
  <c r="DH87" i="3"/>
  <c r="A88" i="3"/>
  <c r="Y88" i="3"/>
  <c r="CX88" i="3" s="1"/>
  <c r="CY88" i="3"/>
  <c r="CZ88" i="3"/>
  <c r="DA88" i="3"/>
  <c r="DB88" i="3"/>
  <c r="DC88" i="3"/>
  <c r="A89" i="3"/>
  <c r="Y89" i="3"/>
  <c r="CV89" i="3" s="1"/>
  <c r="CU89" i="3"/>
  <c r="CX89" i="3"/>
  <c r="DI89" i="3" s="1"/>
  <c r="DJ89" i="3" s="1"/>
  <c r="CY89" i="3"/>
  <c r="CZ89" i="3"/>
  <c r="DA89" i="3"/>
  <c r="DB89" i="3"/>
  <c r="DC89" i="3"/>
  <c r="DH89" i="3"/>
  <c r="A90" i="3"/>
  <c r="Y90" i="3"/>
  <c r="CX90" i="3" s="1"/>
  <c r="CY90" i="3"/>
  <c r="CZ90" i="3"/>
  <c r="DA90" i="3"/>
  <c r="DB90" i="3"/>
  <c r="DC90" i="3"/>
  <c r="A91" i="3"/>
  <c r="Y91" i="3"/>
  <c r="CX91" i="3" s="1"/>
  <c r="CW91" i="3"/>
  <c r="CY91" i="3"/>
  <c r="CZ91" i="3"/>
  <c r="DB91" i="3" s="1"/>
  <c r="DA91" i="3"/>
  <c r="DC91" i="3"/>
  <c r="A92" i="3"/>
  <c r="Y92" i="3"/>
  <c r="CW92" i="3"/>
  <c r="CX92" i="3"/>
  <c r="DF92" i="3" s="1"/>
  <c r="CY92" i="3"/>
  <c r="CZ92" i="3"/>
  <c r="DA92" i="3"/>
  <c r="DB92" i="3"/>
  <c r="DC92" i="3"/>
  <c r="DG92" i="3"/>
  <c r="DJ92" i="3" s="1"/>
  <c r="DH92" i="3"/>
  <c r="DI92" i="3"/>
  <c r="A93" i="3"/>
  <c r="Y93" i="3"/>
  <c r="CX93" i="3"/>
  <c r="DG93" i="3" s="1"/>
  <c r="CY93" i="3"/>
  <c r="CZ93" i="3"/>
  <c r="DB93" i="3" s="1"/>
  <c r="DA93" i="3"/>
  <c r="DC93" i="3"/>
  <c r="DF93" i="3"/>
  <c r="DH93" i="3"/>
  <c r="DJ93" i="3"/>
  <c r="A94" i="3"/>
  <c r="Y94" i="3"/>
  <c r="CX94" i="3" s="1"/>
  <c r="CY94" i="3"/>
  <c r="CZ94" i="3"/>
  <c r="DB94" i="3" s="1"/>
  <c r="DA94" i="3"/>
  <c r="DC94" i="3"/>
  <c r="A95" i="3"/>
  <c r="Y95" i="3"/>
  <c r="CX95" i="3"/>
  <c r="DI95" i="3" s="1"/>
  <c r="CY95" i="3"/>
  <c r="CZ95" i="3"/>
  <c r="DA95" i="3"/>
  <c r="DB95" i="3"/>
  <c r="DC95" i="3"/>
  <c r="DH95" i="3"/>
  <c r="A96" i="3"/>
  <c r="Y96" i="3"/>
  <c r="CX96" i="3" s="1"/>
  <c r="CY96" i="3"/>
  <c r="CZ96" i="3"/>
  <c r="DA96" i="3"/>
  <c r="DB96" i="3"/>
  <c r="DC96" i="3"/>
  <c r="A97" i="3"/>
  <c r="Y97" i="3"/>
  <c r="CX97" i="3"/>
  <c r="DG97" i="3" s="1"/>
  <c r="CY97" i="3"/>
  <c r="CZ97" i="3"/>
  <c r="DB97" i="3" s="1"/>
  <c r="DA97" i="3"/>
  <c r="DC97" i="3"/>
  <c r="DF97" i="3"/>
  <c r="DJ97" i="3" s="1"/>
  <c r="DH97" i="3"/>
  <c r="A98" i="3"/>
  <c r="Y98" i="3"/>
  <c r="CX98" i="3" s="1"/>
  <c r="DI98" i="3" s="1"/>
  <c r="CY98" i="3"/>
  <c r="CZ98" i="3"/>
  <c r="DB98" i="3" s="1"/>
  <c r="DA98" i="3"/>
  <c r="DC98" i="3"/>
  <c r="A99" i="3"/>
  <c r="Y99" i="3"/>
  <c r="CX99" i="3"/>
  <c r="CY99" i="3"/>
  <c r="CZ99" i="3"/>
  <c r="DA99" i="3"/>
  <c r="DB99" i="3"/>
  <c r="DC99" i="3"/>
  <c r="A100" i="3"/>
  <c r="Y100" i="3"/>
  <c r="CU100" i="3"/>
  <c r="CY100" i="3"/>
  <c r="CZ100" i="3"/>
  <c r="DB100" i="3" s="1"/>
  <c r="DA100" i="3"/>
  <c r="DC100" i="3"/>
  <c r="A101" i="3"/>
  <c r="Y101" i="3"/>
  <c r="CX101" i="3"/>
  <c r="CY101" i="3"/>
  <c r="CZ101" i="3"/>
  <c r="DA101" i="3"/>
  <c r="DB101" i="3"/>
  <c r="DC101" i="3"/>
  <c r="DH101" i="3"/>
  <c r="A102" i="3"/>
  <c r="Y102" i="3"/>
  <c r="CY102" i="3"/>
  <c r="CZ102" i="3"/>
  <c r="DB102" i="3" s="1"/>
  <c r="DA102" i="3"/>
  <c r="DC102" i="3"/>
  <c r="A103" i="3"/>
  <c r="Y103" i="3"/>
  <c r="CW103" i="3" s="1"/>
  <c r="CX103" i="3"/>
  <c r="CY103" i="3"/>
  <c r="CZ103" i="3"/>
  <c r="DA103" i="3"/>
  <c r="DB103" i="3"/>
  <c r="DC103" i="3"/>
  <c r="DH103" i="3"/>
  <c r="A104" i="3"/>
  <c r="Y104" i="3"/>
  <c r="CY104" i="3"/>
  <c r="CZ104" i="3"/>
  <c r="DB104" i="3" s="1"/>
  <c r="DA104" i="3"/>
  <c r="DC104" i="3"/>
  <c r="A105" i="3"/>
  <c r="Y105" i="3"/>
  <c r="CX105" i="3" s="1"/>
  <c r="DI105" i="3" s="1"/>
  <c r="CY105" i="3"/>
  <c r="CZ105" i="3"/>
  <c r="DB105" i="3" s="1"/>
  <c r="DA105" i="3"/>
  <c r="DC105" i="3"/>
  <c r="A106" i="3"/>
  <c r="Y106" i="3"/>
  <c r="CX106" i="3"/>
  <c r="CY106" i="3"/>
  <c r="CZ106" i="3"/>
  <c r="DA106" i="3"/>
  <c r="DB106" i="3"/>
  <c r="DC106" i="3"/>
  <c r="DH106" i="3"/>
  <c r="A107" i="3"/>
  <c r="Y107" i="3"/>
  <c r="CX107" i="3" s="1"/>
  <c r="CY107" i="3"/>
  <c r="CZ107" i="3"/>
  <c r="DA107" i="3"/>
  <c r="DB107" i="3"/>
  <c r="DC107" i="3"/>
  <c r="DG107" i="3"/>
  <c r="A108" i="3"/>
  <c r="Y108" i="3"/>
  <c r="CX108" i="3"/>
  <c r="DG108" i="3" s="1"/>
  <c r="CY108" i="3"/>
  <c r="CZ108" i="3"/>
  <c r="DB108" i="3" s="1"/>
  <c r="DA108" i="3"/>
  <c r="DC108" i="3"/>
  <c r="DF108" i="3"/>
  <c r="DJ108" i="3" s="1"/>
  <c r="DH108" i="3"/>
  <c r="A109" i="3"/>
  <c r="Y109" i="3"/>
  <c r="CX109" i="3" s="1"/>
  <c r="DG109" i="3" s="1"/>
  <c r="CY109" i="3"/>
  <c r="CZ109" i="3"/>
  <c r="DB109" i="3" s="1"/>
  <c r="DA109" i="3"/>
  <c r="DC109" i="3"/>
  <c r="A110" i="3"/>
  <c r="Y110" i="3"/>
  <c r="CX110" i="3"/>
  <c r="CY110" i="3"/>
  <c r="CZ110" i="3"/>
  <c r="DB110" i="3" s="1"/>
  <c r="DA110" i="3"/>
  <c r="DC110" i="3"/>
  <c r="DF110" i="3"/>
  <c r="DJ110" i="3" s="1"/>
  <c r="DH110" i="3"/>
  <c r="A111" i="3"/>
  <c r="Y111" i="3"/>
  <c r="CX111" i="3" s="1"/>
  <c r="DG111" i="3" s="1"/>
  <c r="CY111" i="3"/>
  <c r="CZ111" i="3"/>
  <c r="DA111" i="3"/>
  <c r="DB111" i="3"/>
  <c r="DC111" i="3"/>
  <c r="DI111" i="3"/>
  <c r="A112" i="3"/>
  <c r="Y112" i="3"/>
  <c r="CV112" i="3" s="1"/>
  <c r="CU112" i="3"/>
  <c r="CX112" i="3"/>
  <c r="DH112" i="3" s="1"/>
  <c r="CY112" i="3"/>
  <c r="CZ112" i="3"/>
  <c r="DB112" i="3" s="1"/>
  <c r="DA112" i="3"/>
  <c r="DC112" i="3"/>
  <c r="DF112" i="3"/>
  <c r="A113" i="3"/>
  <c r="Y113" i="3"/>
  <c r="CX113" i="3" s="1"/>
  <c r="CY113" i="3"/>
  <c r="CZ113" i="3"/>
  <c r="DA113" i="3"/>
  <c r="DB113" i="3"/>
  <c r="DC113" i="3"/>
  <c r="A114" i="3"/>
  <c r="Y114" i="3"/>
  <c r="CX114" i="3" s="1"/>
  <c r="CW114" i="3"/>
  <c r="CY114" i="3"/>
  <c r="CZ114" i="3"/>
  <c r="DB114" i="3" s="1"/>
  <c r="DA114" i="3"/>
  <c r="DC114" i="3"/>
  <c r="DG114" i="3"/>
  <c r="DJ114" i="3" s="1"/>
  <c r="DI114" i="3"/>
  <c r="A115" i="3"/>
  <c r="Y115" i="3"/>
  <c r="CW115" i="3"/>
  <c r="CX115" i="3"/>
  <c r="DF115" i="3" s="1"/>
  <c r="CY115" i="3"/>
  <c r="CZ115" i="3"/>
  <c r="DA115" i="3"/>
  <c r="DB115" i="3"/>
  <c r="DC115" i="3"/>
  <c r="DG115" i="3"/>
  <c r="DJ115" i="3" s="1"/>
  <c r="DH115" i="3"/>
  <c r="DI115" i="3"/>
  <c r="A116" i="3"/>
  <c r="Y116" i="3"/>
  <c r="CX116" i="3"/>
  <c r="DF116" i="3" s="1"/>
  <c r="DJ116" i="3" s="1"/>
  <c r="CY116" i="3"/>
  <c r="CZ116" i="3"/>
  <c r="DA116" i="3"/>
  <c r="DB116" i="3"/>
  <c r="DC116" i="3"/>
  <c r="DH116" i="3"/>
  <c r="A117" i="3"/>
  <c r="Y117" i="3"/>
  <c r="CX117" i="3" s="1"/>
  <c r="CY117" i="3"/>
  <c r="CZ117" i="3"/>
  <c r="DB117" i="3" s="1"/>
  <c r="DA117" i="3"/>
  <c r="DC117" i="3"/>
  <c r="DG117" i="3"/>
  <c r="DI117" i="3"/>
  <c r="A118" i="3"/>
  <c r="Y118" i="3"/>
  <c r="CX118" i="3"/>
  <c r="DH118" i="3" s="1"/>
  <c r="CY118" i="3"/>
  <c r="CZ118" i="3"/>
  <c r="DB118" i="3" s="1"/>
  <c r="DA118" i="3"/>
  <c r="DC118" i="3"/>
  <c r="DF118" i="3"/>
  <c r="DJ118" i="3" s="1"/>
  <c r="A119" i="3"/>
  <c r="Y119" i="3"/>
  <c r="CX119" i="3" s="1"/>
  <c r="CY119" i="3"/>
  <c r="CZ119" i="3"/>
  <c r="DA119" i="3"/>
  <c r="DB119" i="3"/>
  <c r="DC119" i="3"/>
  <c r="A120" i="3"/>
  <c r="Y120" i="3"/>
  <c r="CX120" i="3"/>
  <c r="DH120" i="3" s="1"/>
  <c r="CY120" i="3"/>
  <c r="CZ120" i="3"/>
  <c r="DB120" i="3" s="1"/>
  <c r="DA120" i="3"/>
  <c r="DC120" i="3"/>
  <c r="DF120" i="3"/>
  <c r="DJ120" i="3" s="1"/>
  <c r="A121" i="3"/>
  <c r="Y121" i="3"/>
  <c r="CX121" i="3" s="1"/>
  <c r="DG121" i="3" s="1"/>
  <c r="CY121" i="3"/>
  <c r="CZ121" i="3"/>
  <c r="DB121" i="3" s="1"/>
  <c r="DA121" i="3"/>
  <c r="DC121" i="3"/>
  <c r="A122" i="3"/>
  <c r="Y122" i="3"/>
  <c r="CX122" i="3"/>
  <c r="CY122" i="3"/>
  <c r="CZ122" i="3"/>
  <c r="DB122" i="3" s="1"/>
  <c r="DA122" i="3"/>
  <c r="DC122" i="3"/>
  <c r="DF122" i="3"/>
  <c r="DJ122" i="3" s="1"/>
  <c r="DH122" i="3"/>
  <c r="A123" i="3"/>
  <c r="Y123" i="3"/>
  <c r="CX123" i="3" s="1"/>
  <c r="CU123" i="3"/>
  <c r="CY123" i="3"/>
  <c r="CZ123" i="3"/>
  <c r="DB123" i="3" s="1"/>
  <c r="DA123" i="3"/>
  <c r="DC123" i="3"/>
  <c r="DG123" i="3"/>
  <c r="DI123" i="3"/>
  <c r="DJ123" i="3" s="1"/>
  <c r="A124" i="3"/>
  <c r="Y124" i="3"/>
  <c r="CX124" i="3"/>
  <c r="DH124" i="3" s="1"/>
  <c r="CY124" i="3"/>
  <c r="CZ124" i="3"/>
  <c r="DB124" i="3" s="1"/>
  <c r="DA124" i="3"/>
  <c r="DC124" i="3"/>
  <c r="DF124" i="3"/>
  <c r="DJ124" i="3" s="1"/>
  <c r="A125" i="3"/>
  <c r="Y125" i="3"/>
  <c r="CX125" i="3" s="1"/>
  <c r="CY125" i="3"/>
  <c r="CZ125" i="3"/>
  <c r="DA125" i="3"/>
  <c r="DB125" i="3"/>
  <c r="DC125" i="3"/>
  <c r="A126" i="3"/>
  <c r="Y126" i="3"/>
  <c r="CX126" i="3"/>
  <c r="DH126" i="3" s="1"/>
  <c r="CY126" i="3"/>
  <c r="CZ126" i="3"/>
  <c r="DB126" i="3" s="1"/>
  <c r="DA126" i="3"/>
  <c r="DC126" i="3"/>
  <c r="DF126" i="3"/>
  <c r="DJ126" i="3" s="1"/>
  <c r="A127" i="3"/>
  <c r="Y127" i="3"/>
  <c r="CX127" i="3" s="1"/>
  <c r="DG127" i="3" s="1"/>
  <c r="CY127" i="3"/>
  <c r="CZ127" i="3"/>
  <c r="DB127" i="3" s="1"/>
  <c r="DA127" i="3"/>
  <c r="DC127" i="3"/>
  <c r="A128" i="3"/>
  <c r="Y128" i="3"/>
  <c r="CX128" i="3"/>
  <c r="CY128" i="3"/>
  <c r="CZ128" i="3"/>
  <c r="DB128" i="3" s="1"/>
  <c r="DA128" i="3"/>
  <c r="DC128" i="3"/>
  <c r="DF128" i="3"/>
  <c r="DJ128" i="3" s="1"/>
  <c r="DH128" i="3"/>
  <c r="A129" i="3"/>
  <c r="Y129" i="3"/>
  <c r="CX129" i="3" s="1"/>
  <c r="DG129" i="3" s="1"/>
  <c r="CY129" i="3"/>
  <c r="CZ129" i="3"/>
  <c r="DA129" i="3"/>
  <c r="DB129" i="3"/>
  <c r="DC129" i="3"/>
  <c r="DI129" i="3"/>
  <c r="A130" i="3"/>
  <c r="Y130" i="3"/>
  <c r="CX130" i="3"/>
  <c r="CY130" i="3"/>
  <c r="CZ130" i="3"/>
  <c r="DB130" i="3" s="1"/>
  <c r="DA130" i="3"/>
  <c r="DC130" i="3"/>
  <c r="DF130" i="3"/>
  <c r="DJ130" i="3" s="1"/>
  <c r="DH130" i="3"/>
  <c r="A131" i="3"/>
  <c r="Y131" i="3"/>
  <c r="CX131" i="3" s="1"/>
  <c r="DI131" i="3" s="1"/>
  <c r="CY131" i="3"/>
  <c r="CZ131" i="3"/>
  <c r="DB131" i="3" s="1"/>
  <c r="DA131" i="3"/>
  <c r="DC131" i="3"/>
  <c r="DG131" i="3"/>
  <c r="A132" i="3"/>
  <c r="Y132" i="3"/>
  <c r="CX132" i="3"/>
  <c r="CY132" i="3"/>
  <c r="CZ132" i="3"/>
  <c r="DA132" i="3"/>
  <c r="DB132" i="3"/>
  <c r="DC132" i="3"/>
  <c r="A133" i="3"/>
  <c r="Y133" i="3"/>
  <c r="CX133" i="3" s="1"/>
  <c r="DG133" i="3" s="1"/>
  <c r="CU133" i="3"/>
  <c r="CV133" i="3"/>
  <c r="CY133" i="3"/>
  <c r="CZ133" i="3"/>
  <c r="DB133" i="3" s="1"/>
  <c r="DA133" i="3"/>
  <c r="DC133" i="3"/>
  <c r="DI133" i="3"/>
  <c r="DJ133" i="3" s="1"/>
  <c r="A134" i="3"/>
  <c r="Y134" i="3"/>
  <c r="CX134" i="3"/>
  <c r="CY134" i="3"/>
  <c r="CZ134" i="3"/>
  <c r="DB134" i="3" s="1"/>
  <c r="DA134" i="3"/>
  <c r="DC134" i="3"/>
  <c r="DF134" i="3"/>
  <c r="DH134" i="3"/>
  <c r="A135" i="3"/>
  <c r="Y135" i="3"/>
  <c r="CW135" i="3" s="1"/>
  <c r="CX135" i="3"/>
  <c r="CY135" i="3"/>
  <c r="CZ135" i="3"/>
  <c r="DA135" i="3"/>
  <c r="DB135" i="3"/>
  <c r="DC135" i="3"/>
  <c r="A136" i="3"/>
  <c r="Y136" i="3"/>
  <c r="CW136" i="3" s="1"/>
  <c r="CY136" i="3"/>
  <c r="CZ136" i="3"/>
  <c r="DA136" i="3"/>
  <c r="DB136" i="3"/>
  <c r="DC136" i="3"/>
  <c r="A137" i="3"/>
  <c r="Y137" i="3"/>
  <c r="CW137" i="3" s="1"/>
  <c r="CX137" i="3"/>
  <c r="DH137" i="3" s="1"/>
  <c r="CY137" i="3"/>
  <c r="CZ137" i="3"/>
  <c r="DB137" i="3" s="1"/>
  <c r="DA137" i="3"/>
  <c r="DC137" i="3"/>
  <c r="DF137" i="3"/>
  <c r="A138" i="3"/>
  <c r="Y138" i="3"/>
  <c r="CX138" i="3" s="1"/>
  <c r="DG138" i="3" s="1"/>
  <c r="CY138" i="3"/>
  <c r="CZ138" i="3"/>
  <c r="DB138" i="3" s="1"/>
  <c r="DA138" i="3"/>
  <c r="DC138" i="3"/>
  <c r="A139" i="3"/>
  <c r="Y139" i="3"/>
  <c r="CX139" i="3"/>
  <c r="CY139" i="3"/>
  <c r="CZ139" i="3"/>
  <c r="DB139" i="3" s="1"/>
  <c r="DA139" i="3"/>
  <c r="DC139" i="3"/>
  <c r="DF139" i="3"/>
  <c r="DJ139" i="3" s="1"/>
  <c r="DH139" i="3"/>
  <c r="A140" i="3"/>
  <c r="Y140" i="3"/>
  <c r="CX140" i="3" s="1"/>
  <c r="DG140" i="3" s="1"/>
  <c r="CY140" i="3"/>
  <c r="CZ140" i="3"/>
  <c r="DA140" i="3"/>
  <c r="DB140" i="3"/>
  <c r="DC140" i="3"/>
  <c r="DI140" i="3"/>
  <c r="A141" i="3"/>
  <c r="Y141" i="3"/>
  <c r="CX141" i="3"/>
  <c r="CY141" i="3"/>
  <c r="CZ141" i="3"/>
  <c r="DB141" i="3" s="1"/>
  <c r="DA141" i="3"/>
  <c r="DC141" i="3"/>
  <c r="DF141" i="3"/>
  <c r="DJ141" i="3" s="1"/>
  <c r="DH141" i="3"/>
  <c r="A142" i="3"/>
  <c r="Y142" i="3"/>
  <c r="CX142" i="3" s="1"/>
  <c r="DI142" i="3" s="1"/>
  <c r="CY142" i="3"/>
  <c r="CZ142" i="3"/>
  <c r="DB142" i="3" s="1"/>
  <c r="DA142" i="3"/>
  <c r="DC142" i="3"/>
  <c r="DG142" i="3"/>
  <c r="A143" i="3"/>
  <c r="Y143" i="3"/>
  <c r="CU143" i="3"/>
  <c r="CV143" i="3"/>
  <c r="CX143" i="3"/>
  <c r="DH143" i="3" s="1"/>
  <c r="CY143" i="3"/>
  <c r="CZ143" i="3"/>
  <c r="DB143" i="3" s="1"/>
  <c r="DA143" i="3"/>
  <c r="DC143" i="3"/>
  <c r="DF143" i="3"/>
  <c r="A144" i="3"/>
  <c r="Y144" i="3"/>
  <c r="CX144" i="3" s="1"/>
  <c r="DG144" i="3" s="1"/>
  <c r="CY144" i="3"/>
  <c r="CZ144" i="3"/>
  <c r="DB144" i="3" s="1"/>
  <c r="DA144" i="3"/>
  <c r="DC144" i="3"/>
  <c r="A145" i="3"/>
  <c r="Y145" i="3"/>
  <c r="CW145" i="3"/>
  <c r="CX145" i="3"/>
  <c r="DF145" i="3" s="1"/>
  <c r="CY145" i="3"/>
  <c r="CZ145" i="3"/>
  <c r="DA145" i="3"/>
  <c r="DB145" i="3"/>
  <c r="DC145" i="3"/>
  <c r="DG145" i="3"/>
  <c r="DJ145" i="3" s="1"/>
  <c r="DH145" i="3"/>
  <c r="DI145" i="3"/>
  <c r="A146" i="3"/>
  <c r="Y146" i="3"/>
  <c r="CX146" i="3" s="1"/>
  <c r="CW146" i="3"/>
  <c r="CY146" i="3"/>
  <c r="CZ146" i="3"/>
  <c r="DB146" i="3" s="1"/>
  <c r="DA146" i="3"/>
  <c r="DC146" i="3"/>
  <c r="A147" i="3"/>
  <c r="Y147" i="3"/>
  <c r="CW147" i="3"/>
  <c r="CX147" i="3"/>
  <c r="DF147" i="3" s="1"/>
  <c r="CY147" i="3"/>
  <c r="CZ147" i="3"/>
  <c r="DA147" i="3"/>
  <c r="DB147" i="3"/>
  <c r="DC147" i="3"/>
  <c r="DG147" i="3"/>
  <c r="DJ147" i="3" s="1"/>
  <c r="DH147" i="3"/>
  <c r="DI147" i="3"/>
  <c r="A148" i="3"/>
  <c r="Y148" i="3"/>
  <c r="CX148" i="3"/>
  <c r="DH148" i="3" s="1"/>
  <c r="CY148" i="3"/>
  <c r="CZ148" i="3"/>
  <c r="DB148" i="3" s="1"/>
  <c r="DA148" i="3"/>
  <c r="DC148" i="3"/>
  <c r="DF148" i="3"/>
  <c r="DJ148" i="3" s="1"/>
  <c r="A149" i="3"/>
  <c r="Y149" i="3"/>
  <c r="CX149" i="3" s="1"/>
  <c r="DG149" i="3" s="1"/>
  <c r="CY149" i="3"/>
  <c r="CZ149" i="3"/>
  <c r="DB149" i="3" s="1"/>
  <c r="DA149" i="3"/>
  <c r="DC149" i="3"/>
  <c r="A150" i="3"/>
  <c r="Y150" i="3"/>
  <c r="CX150" i="3"/>
  <c r="CY150" i="3"/>
  <c r="CZ150" i="3"/>
  <c r="DB150" i="3" s="1"/>
  <c r="DA150" i="3"/>
  <c r="DC150" i="3"/>
  <c r="DF150" i="3"/>
  <c r="DJ150" i="3" s="1"/>
  <c r="DH150" i="3"/>
  <c r="A151" i="3"/>
  <c r="Y151" i="3"/>
  <c r="CX151" i="3" s="1"/>
  <c r="DF151" i="3" s="1"/>
  <c r="DJ151" i="3" s="1"/>
  <c r="CY151" i="3"/>
  <c r="CZ151" i="3"/>
  <c r="DA151" i="3"/>
  <c r="DB151" i="3"/>
  <c r="DC151" i="3"/>
  <c r="DH151" i="3"/>
  <c r="DI151" i="3"/>
  <c r="A152" i="3"/>
  <c r="Y152" i="3"/>
  <c r="CV152" i="3" s="1"/>
  <c r="CU152" i="3"/>
  <c r="CX152" i="3"/>
  <c r="DG152" i="3" s="1"/>
  <c r="CY152" i="3"/>
  <c r="CZ152" i="3"/>
  <c r="DA152" i="3"/>
  <c r="DB152" i="3"/>
  <c r="DC152" i="3"/>
  <c r="DH152" i="3"/>
  <c r="DI152" i="3"/>
  <c r="DJ152" i="3"/>
  <c r="A153" i="3"/>
  <c r="Y153" i="3"/>
  <c r="CX153" i="3" s="1"/>
  <c r="CY153" i="3"/>
  <c r="CZ153" i="3"/>
  <c r="DA153" i="3"/>
  <c r="DB153" i="3"/>
  <c r="DC153" i="3"/>
  <c r="A154" i="3"/>
  <c r="Y154" i="3"/>
  <c r="CX154" i="3" s="1"/>
  <c r="DH154" i="3" s="1"/>
  <c r="CW154" i="3"/>
  <c r="CY154" i="3"/>
  <c r="CZ154" i="3"/>
  <c r="DB154" i="3" s="1"/>
  <c r="DA154" i="3"/>
  <c r="DC154" i="3"/>
  <c r="DF154" i="3"/>
  <c r="DG154" i="3"/>
  <c r="DJ154" i="3" s="1"/>
  <c r="DI154" i="3"/>
  <c r="A155" i="3"/>
  <c r="Y155" i="3"/>
  <c r="CW155" i="3"/>
  <c r="CX155" i="3"/>
  <c r="DF155" i="3" s="1"/>
  <c r="CY155" i="3"/>
  <c r="CZ155" i="3"/>
  <c r="DA155" i="3"/>
  <c r="DB155" i="3"/>
  <c r="DC155" i="3"/>
  <c r="DG155" i="3"/>
  <c r="DJ155" i="3" s="1"/>
  <c r="DI155" i="3"/>
  <c r="A156" i="3"/>
  <c r="Y156" i="3"/>
  <c r="CX156" i="3" s="1"/>
  <c r="DH156" i="3" s="1"/>
  <c r="CY156" i="3"/>
  <c r="CZ156" i="3"/>
  <c r="DB156" i="3" s="1"/>
  <c r="DA156" i="3"/>
  <c r="DC156" i="3"/>
  <c r="DI156" i="3"/>
  <c r="A157" i="3"/>
  <c r="Y157" i="3"/>
  <c r="CX157" i="3"/>
  <c r="DG157" i="3" s="1"/>
  <c r="CY157" i="3"/>
  <c r="CZ157" i="3"/>
  <c r="DA157" i="3"/>
  <c r="DB157" i="3"/>
  <c r="DC157" i="3"/>
  <c r="DI157" i="3"/>
  <c r="A158" i="3"/>
  <c r="Y158" i="3"/>
  <c r="CX158" i="3"/>
  <c r="DF158" i="3" s="1"/>
  <c r="DJ158" i="3" s="1"/>
  <c r="CY158" i="3"/>
  <c r="CZ158" i="3"/>
  <c r="DA158" i="3"/>
  <c r="DB158" i="3"/>
  <c r="DC158" i="3"/>
  <c r="DI158" i="3"/>
  <c r="A159" i="3"/>
  <c r="Y159" i="3"/>
  <c r="CX159" i="3" s="1"/>
  <c r="CY159" i="3"/>
  <c r="CZ159" i="3"/>
  <c r="DA159" i="3"/>
  <c r="DB159" i="3"/>
  <c r="DC159" i="3"/>
  <c r="A160" i="3"/>
  <c r="Y160" i="3"/>
  <c r="CX160" i="3" s="1"/>
  <c r="DI160" i="3" s="1"/>
  <c r="CY160" i="3"/>
  <c r="CZ160" i="3"/>
  <c r="DB160" i="3" s="1"/>
  <c r="DA160" i="3"/>
  <c r="DC160" i="3"/>
  <c r="DF160" i="3"/>
  <c r="DH160" i="3"/>
  <c r="DJ160" i="3"/>
  <c r="A161" i="3"/>
  <c r="Y161" i="3"/>
  <c r="CX161" i="3" s="1"/>
  <c r="CY161" i="3"/>
  <c r="CZ161" i="3"/>
  <c r="DA161" i="3"/>
  <c r="DB161" i="3"/>
  <c r="DC16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R29" i="1"/>
  <c r="AC29" i="1"/>
  <c r="AD29" i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R29" i="1"/>
  <c r="Q29" i="1" s="1"/>
  <c r="CS29" i="1"/>
  <c r="CU29" i="1"/>
  <c r="T29" i="1" s="1"/>
  <c r="CW29" i="1"/>
  <c r="V29" i="1" s="1"/>
  <c r="GL29" i="1"/>
  <c r="GN29" i="1"/>
  <c r="GP29" i="1"/>
  <c r="GV29" i="1"/>
  <c r="GX29" i="1"/>
  <c r="HC29" i="1"/>
  <c r="I30" i="1"/>
  <c r="HH30" i="1" s="1"/>
  <c r="V30" i="1"/>
  <c r="AC30" i="1"/>
  <c r="AD30" i="1"/>
  <c r="AB30" i="1" s="1"/>
  <c r="AE30" i="1"/>
  <c r="AF30" i="1"/>
  <c r="CT30" i="1" s="1"/>
  <c r="AG30" i="1"/>
  <c r="AH30" i="1"/>
  <c r="CV30" i="1" s="1"/>
  <c r="AI30" i="1"/>
  <c r="AJ30" i="1"/>
  <c r="CX30" i="1" s="1"/>
  <c r="CQ30" i="1"/>
  <c r="P30" i="1" s="1"/>
  <c r="CR30" i="1"/>
  <c r="CS30" i="1"/>
  <c r="R30" i="1" s="1"/>
  <c r="CU30" i="1"/>
  <c r="CW30" i="1"/>
  <c r="FR30" i="1"/>
  <c r="GL30" i="1"/>
  <c r="GN30" i="1"/>
  <c r="GO30" i="1"/>
  <c r="GP30" i="1"/>
  <c r="GV30" i="1"/>
  <c r="HC30" i="1" s="1"/>
  <c r="GX30" i="1" s="1"/>
  <c r="I31" i="1"/>
  <c r="HH31" i="1" s="1"/>
  <c r="V31" i="1"/>
  <c r="AC31" i="1"/>
  <c r="AD31" i="1"/>
  <c r="AB31" i="1" s="1"/>
  <c r="AE31" i="1"/>
  <c r="AF31" i="1"/>
  <c r="CT31" i="1" s="1"/>
  <c r="AG31" i="1"/>
  <c r="AH31" i="1"/>
  <c r="CV31" i="1" s="1"/>
  <c r="U31" i="1" s="1"/>
  <c r="AI31" i="1"/>
  <c r="AJ31" i="1"/>
  <c r="CX31" i="1" s="1"/>
  <c r="W31" i="1" s="1"/>
  <c r="CQ31" i="1"/>
  <c r="P31" i="1" s="1"/>
  <c r="CR31" i="1"/>
  <c r="Q31" i="1" s="1"/>
  <c r="CS31" i="1"/>
  <c r="CU31" i="1"/>
  <c r="T31" i="1" s="1"/>
  <c r="CW31" i="1"/>
  <c r="GL31" i="1"/>
  <c r="GN31" i="1"/>
  <c r="GO31" i="1"/>
  <c r="GP31" i="1"/>
  <c r="GV31" i="1"/>
  <c r="HC31" i="1"/>
  <c r="GX31" i="1" s="1"/>
  <c r="C32" i="1"/>
  <c r="D32" i="1"/>
  <c r="U32" i="1"/>
  <c r="AC32" i="1"/>
  <c r="AE32" i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GL32" i="1"/>
  <c r="GN32" i="1"/>
  <c r="GP32" i="1"/>
  <c r="GV32" i="1"/>
  <c r="HC32" i="1"/>
  <c r="GX32" i="1" s="1"/>
  <c r="I33" i="1"/>
  <c r="S33" i="1"/>
  <c r="W33" i="1"/>
  <c r="AC33" i="1"/>
  <c r="AE33" i="1"/>
  <c r="AF33" i="1"/>
  <c r="AG33" i="1"/>
  <c r="CU33" i="1" s="1"/>
  <c r="T33" i="1" s="1"/>
  <c r="AH33" i="1"/>
  <c r="AI33" i="1"/>
  <c r="CW33" i="1" s="1"/>
  <c r="V33" i="1" s="1"/>
  <c r="AJ33" i="1"/>
  <c r="CR33" i="1"/>
  <c r="Q33" i="1" s="1"/>
  <c r="CT33" i="1"/>
  <c r="CV33" i="1"/>
  <c r="U33" i="1" s="1"/>
  <c r="CX33" i="1"/>
  <c r="GL33" i="1"/>
  <c r="GN33" i="1"/>
  <c r="GP33" i="1"/>
  <c r="GV33" i="1"/>
  <c r="HC33" i="1" s="1"/>
  <c r="GX33" i="1" s="1"/>
  <c r="I34" i="1"/>
  <c r="U34" i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CX34" i="1"/>
  <c r="W34" i="1" s="1"/>
  <c r="GL34" i="1"/>
  <c r="GN34" i="1"/>
  <c r="GP34" i="1"/>
  <c r="GV34" i="1"/>
  <c r="HC34" i="1"/>
  <c r="GX34" i="1" s="1"/>
  <c r="C35" i="1"/>
  <c r="D35" i="1"/>
  <c r="R35" i="1"/>
  <c r="V35" i="1"/>
  <c r="AC35" i="1"/>
  <c r="AD35" i="1"/>
  <c r="AB35" i="1" s="1"/>
  <c r="AE35" i="1"/>
  <c r="AF35" i="1"/>
  <c r="CT35" i="1" s="1"/>
  <c r="S35" i="1" s="1"/>
  <c r="CZ35" i="1" s="1"/>
  <c r="Y35" i="1" s="1"/>
  <c r="AG35" i="1"/>
  <c r="AH35" i="1"/>
  <c r="CV35" i="1" s="1"/>
  <c r="U35" i="1" s="1"/>
  <c r="AI35" i="1"/>
  <c r="AJ35" i="1"/>
  <c r="CX35" i="1" s="1"/>
  <c r="W35" i="1" s="1"/>
  <c r="CQ35" i="1"/>
  <c r="P35" i="1" s="1"/>
  <c r="CP35" i="1" s="1"/>
  <c r="O35" i="1" s="1"/>
  <c r="CR35" i="1"/>
  <c r="Q35" i="1" s="1"/>
  <c r="CS35" i="1"/>
  <c r="CU35" i="1"/>
  <c r="T35" i="1" s="1"/>
  <c r="CW35" i="1"/>
  <c r="CY35" i="1"/>
  <c r="X35" i="1" s="1"/>
  <c r="GL35" i="1"/>
  <c r="GN35" i="1"/>
  <c r="GP35" i="1"/>
  <c r="GV35" i="1"/>
  <c r="GX35" i="1"/>
  <c r="HC35" i="1"/>
  <c r="I36" i="1"/>
  <c r="P36" i="1"/>
  <c r="T36" i="1"/>
  <c r="AC36" i="1"/>
  <c r="AD36" i="1"/>
  <c r="AB36" i="1" s="1"/>
  <c r="AE36" i="1"/>
  <c r="AF36" i="1"/>
  <c r="CT36" i="1" s="1"/>
  <c r="AG36" i="1"/>
  <c r="AH36" i="1"/>
  <c r="CV36" i="1" s="1"/>
  <c r="U36" i="1" s="1"/>
  <c r="AI36" i="1"/>
  <c r="AJ36" i="1"/>
  <c r="CX36" i="1" s="1"/>
  <c r="CQ36" i="1"/>
  <c r="CR36" i="1"/>
  <c r="Q36" i="1" s="1"/>
  <c r="CS36" i="1"/>
  <c r="R36" i="1" s="1"/>
  <c r="CU36" i="1"/>
  <c r="CW36" i="1"/>
  <c r="V36" i="1" s="1"/>
  <c r="FR36" i="1"/>
  <c r="GL36" i="1"/>
  <c r="GN36" i="1"/>
  <c r="GO36" i="1"/>
  <c r="GP36" i="1"/>
  <c r="GV36" i="1"/>
  <c r="HC36" i="1" s="1"/>
  <c r="GX36" i="1" s="1"/>
  <c r="I37" i="1"/>
  <c r="U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CX37" i="1"/>
  <c r="W37" i="1" s="1"/>
  <c r="GL37" i="1"/>
  <c r="GN37" i="1"/>
  <c r="GO37" i="1"/>
  <c r="GP37" i="1"/>
  <c r="GV37" i="1"/>
  <c r="HC37" i="1"/>
  <c r="GX37" i="1" s="1"/>
  <c r="I38" i="1"/>
  <c r="AC38" i="1"/>
  <c r="AE38" i="1"/>
  <c r="CS38" i="1" s="1"/>
  <c r="R38" i="1" s="1"/>
  <c r="AF38" i="1"/>
  <c r="AG38" i="1"/>
  <c r="CU38" i="1" s="1"/>
  <c r="T38" i="1" s="1"/>
  <c r="AH38" i="1"/>
  <c r="AI38" i="1"/>
  <c r="CW38" i="1" s="1"/>
  <c r="V38" i="1" s="1"/>
  <c r="AJ38" i="1"/>
  <c r="CR38" i="1"/>
  <c r="Q38" i="1" s="1"/>
  <c r="CT38" i="1"/>
  <c r="S38" i="1" s="1"/>
  <c r="CV38" i="1"/>
  <c r="U38" i="1" s="1"/>
  <c r="CX38" i="1"/>
  <c r="W38" i="1" s="1"/>
  <c r="GL38" i="1"/>
  <c r="GN38" i="1"/>
  <c r="GO38" i="1"/>
  <c r="GP38" i="1"/>
  <c r="GV38" i="1"/>
  <c r="GX38" i="1"/>
  <c r="HC38" i="1"/>
  <c r="C40" i="1"/>
  <c r="D40" i="1"/>
  <c r="AC40" i="1"/>
  <c r="CQ40" i="1" s="1"/>
  <c r="P40" i="1" s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R40" i="1"/>
  <c r="Q40" i="1" s="1"/>
  <c r="CT40" i="1"/>
  <c r="S40" i="1" s="1"/>
  <c r="CV40" i="1"/>
  <c r="U40" i="1" s="1"/>
  <c r="CX40" i="1"/>
  <c r="W40" i="1" s="1"/>
  <c r="GL40" i="1"/>
  <c r="GN40" i="1"/>
  <c r="GP40" i="1"/>
  <c r="GV40" i="1"/>
  <c r="HC40" i="1"/>
  <c r="GX40" i="1" s="1"/>
  <c r="I41" i="1"/>
  <c r="AC41" i="1"/>
  <c r="CQ41" i="1" s="1"/>
  <c r="P41" i="1" s="1"/>
  <c r="AE41" i="1"/>
  <c r="AD41" i="1" s="1"/>
  <c r="AF41" i="1"/>
  <c r="AG41" i="1"/>
  <c r="CU41" i="1" s="1"/>
  <c r="T41" i="1" s="1"/>
  <c r="AH41" i="1"/>
  <c r="AI41" i="1"/>
  <c r="CW41" i="1" s="1"/>
  <c r="V41" i="1" s="1"/>
  <c r="AJ41" i="1"/>
  <c r="CR41" i="1"/>
  <c r="Q41" i="1" s="1"/>
  <c r="CT41" i="1"/>
  <c r="S41" i="1" s="1"/>
  <c r="CV41" i="1"/>
  <c r="U41" i="1" s="1"/>
  <c r="CX41" i="1"/>
  <c r="W41" i="1" s="1"/>
  <c r="GL41" i="1"/>
  <c r="GN41" i="1"/>
  <c r="GP41" i="1"/>
  <c r="GV41" i="1"/>
  <c r="HC41" i="1"/>
  <c r="GX41" i="1" s="1"/>
  <c r="I42" i="1"/>
  <c r="AC42" i="1"/>
  <c r="AD42" i="1"/>
  <c r="AB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R42" i="1"/>
  <c r="Q42" i="1" s="1"/>
  <c r="CS42" i="1"/>
  <c r="R42" i="1" s="1"/>
  <c r="CU42" i="1"/>
  <c r="T42" i="1" s="1"/>
  <c r="CW42" i="1"/>
  <c r="V42" i="1" s="1"/>
  <c r="GL42" i="1"/>
  <c r="GN42" i="1"/>
  <c r="GP42" i="1"/>
  <c r="GV42" i="1"/>
  <c r="HC42" i="1" s="1"/>
  <c r="GX42" i="1" s="1"/>
  <c r="HG42" i="1"/>
  <c r="C43" i="1"/>
  <c r="D43" i="1"/>
  <c r="AC43" i="1"/>
  <c r="AD43" i="1"/>
  <c r="AE43" i="1"/>
  <c r="AF43" i="1"/>
  <c r="AB43" i="1" s="1"/>
  <c r="AG43" i="1"/>
  <c r="AH43" i="1"/>
  <c r="CV43" i="1" s="1"/>
  <c r="U43" i="1" s="1"/>
  <c r="AI43" i="1"/>
  <c r="AJ43" i="1"/>
  <c r="CX43" i="1" s="1"/>
  <c r="W43" i="1" s="1"/>
  <c r="CQ43" i="1"/>
  <c r="P43" i="1" s="1"/>
  <c r="CR43" i="1"/>
  <c r="Q43" i="1" s="1"/>
  <c r="CS43" i="1"/>
  <c r="R43" i="1" s="1"/>
  <c r="CU43" i="1"/>
  <c r="T43" i="1" s="1"/>
  <c r="CW43" i="1"/>
  <c r="V43" i="1" s="1"/>
  <c r="GL43" i="1"/>
  <c r="GN43" i="1"/>
  <c r="GP43" i="1"/>
  <c r="GV43" i="1"/>
  <c r="GX43" i="1"/>
  <c r="HC43" i="1"/>
  <c r="I44" i="1"/>
  <c r="R44" i="1"/>
  <c r="V44" i="1"/>
  <c r="AC44" i="1"/>
  <c r="AD44" i="1"/>
  <c r="AE44" i="1"/>
  <c r="AF44" i="1"/>
  <c r="CT44" i="1" s="1"/>
  <c r="S44" i="1" s="1"/>
  <c r="CZ44" i="1" s="1"/>
  <c r="Y44" i="1" s="1"/>
  <c r="AG44" i="1"/>
  <c r="AH44" i="1"/>
  <c r="CV44" i="1" s="1"/>
  <c r="U44" i="1" s="1"/>
  <c r="AI44" i="1"/>
  <c r="AJ44" i="1"/>
  <c r="CX44" i="1" s="1"/>
  <c r="W44" i="1" s="1"/>
  <c r="CQ44" i="1"/>
  <c r="CR44" i="1"/>
  <c r="Q44" i="1" s="1"/>
  <c r="CS44" i="1"/>
  <c r="CU44" i="1"/>
  <c r="T44" i="1" s="1"/>
  <c r="CW44" i="1"/>
  <c r="GL44" i="1"/>
  <c r="GN44" i="1"/>
  <c r="GP44" i="1"/>
  <c r="GV44" i="1"/>
  <c r="GX44" i="1"/>
  <c r="HC44" i="1"/>
  <c r="HG44" i="1"/>
  <c r="I45" i="1"/>
  <c r="U45" i="1"/>
  <c r="AC45" i="1"/>
  <c r="AE45" i="1"/>
  <c r="CR45" i="1" s="1"/>
  <c r="Q45" i="1" s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CX45" i="1"/>
  <c r="W45" i="1" s="1"/>
  <c r="GL45" i="1"/>
  <c r="GN45" i="1"/>
  <c r="GP45" i="1"/>
  <c r="GV45" i="1"/>
  <c r="HC45" i="1"/>
  <c r="GX45" i="1" s="1"/>
  <c r="C46" i="1"/>
  <c r="D46" i="1"/>
  <c r="R46" i="1"/>
  <c r="V46" i="1"/>
  <c r="AC46" i="1"/>
  <c r="AD46" i="1"/>
  <c r="AE46" i="1"/>
  <c r="AF46" i="1"/>
  <c r="CT46" i="1" s="1"/>
  <c r="S46" i="1" s="1"/>
  <c r="CZ46" i="1" s="1"/>
  <c r="Y46" i="1" s="1"/>
  <c r="AG46" i="1"/>
  <c r="AH46" i="1"/>
  <c r="CV46" i="1" s="1"/>
  <c r="U46" i="1" s="1"/>
  <c r="AI46" i="1"/>
  <c r="AJ46" i="1"/>
  <c r="CX46" i="1" s="1"/>
  <c r="W46" i="1" s="1"/>
  <c r="CQ46" i="1"/>
  <c r="P46" i="1" s="1"/>
  <c r="CP46" i="1" s="1"/>
  <c r="O46" i="1" s="1"/>
  <c r="CR46" i="1"/>
  <c r="Q46" i="1" s="1"/>
  <c r="CS46" i="1"/>
  <c r="CU46" i="1"/>
  <c r="T46" i="1" s="1"/>
  <c r="CW46" i="1"/>
  <c r="GL46" i="1"/>
  <c r="GN46" i="1"/>
  <c r="GP46" i="1"/>
  <c r="GV46" i="1"/>
  <c r="GX46" i="1"/>
  <c r="HC46" i="1"/>
  <c r="I47" i="1"/>
  <c r="T47" i="1"/>
  <c r="AC47" i="1"/>
  <c r="AD47" i="1"/>
  <c r="AB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P47" i="1" s="1"/>
  <c r="CP47" i="1" s="1"/>
  <c r="O47" i="1" s="1"/>
  <c r="CR47" i="1"/>
  <c r="Q47" i="1" s="1"/>
  <c r="CS47" i="1"/>
  <c r="R47" i="1" s="1"/>
  <c r="CY47" i="1" s="1"/>
  <c r="X47" i="1" s="1"/>
  <c r="CU47" i="1"/>
  <c r="CW47" i="1"/>
  <c r="V47" i="1" s="1"/>
  <c r="GL47" i="1"/>
  <c r="GN47" i="1"/>
  <c r="GP47" i="1"/>
  <c r="GV47" i="1"/>
  <c r="GX47" i="1"/>
  <c r="HC47" i="1"/>
  <c r="C48" i="1"/>
  <c r="D48" i="1"/>
  <c r="S48" i="1"/>
  <c r="W48" i="1"/>
  <c r="AC48" i="1"/>
  <c r="AE48" i="1"/>
  <c r="AF48" i="1"/>
  <c r="AG48" i="1"/>
  <c r="CU48" i="1" s="1"/>
  <c r="T48" i="1" s="1"/>
  <c r="AH48" i="1"/>
  <c r="AI48" i="1"/>
  <c r="CW48" i="1" s="1"/>
  <c r="V48" i="1" s="1"/>
  <c r="AJ48" i="1"/>
  <c r="CR48" i="1"/>
  <c r="Q48" i="1" s="1"/>
  <c r="CT48" i="1"/>
  <c r="CV48" i="1"/>
  <c r="U48" i="1" s="1"/>
  <c r="CX48" i="1"/>
  <c r="GL48" i="1"/>
  <c r="GN48" i="1"/>
  <c r="GP48" i="1"/>
  <c r="GV48" i="1"/>
  <c r="HC48" i="1" s="1"/>
  <c r="GX48" i="1" s="1"/>
  <c r="I49" i="1"/>
  <c r="U49" i="1"/>
  <c r="AC49" i="1"/>
  <c r="AE49" i="1"/>
  <c r="AF49" i="1"/>
  <c r="AG49" i="1"/>
  <c r="CU49" i="1" s="1"/>
  <c r="T49" i="1" s="1"/>
  <c r="AH49" i="1"/>
  <c r="AI49" i="1"/>
  <c r="CW49" i="1" s="1"/>
  <c r="V49" i="1" s="1"/>
  <c r="AJ49" i="1"/>
  <c r="CT49" i="1"/>
  <c r="S49" i="1" s="1"/>
  <c r="CV49" i="1"/>
  <c r="CX49" i="1"/>
  <c r="W49" i="1" s="1"/>
  <c r="GL49" i="1"/>
  <c r="GN49" i="1"/>
  <c r="GP49" i="1"/>
  <c r="GV49" i="1"/>
  <c r="HC49" i="1"/>
  <c r="GX49" i="1" s="1"/>
  <c r="C50" i="1"/>
  <c r="D50" i="1"/>
  <c r="R50" i="1"/>
  <c r="V50" i="1"/>
  <c r="AC50" i="1"/>
  <c r="AD50" i="1"/>
  <c r="AB50" i="1" s="1"/>
  <c r="AE50" i="1"/>
  <c r="AF50" i="1"/>
  <c r="CT50" i="1" s="1"/>
  <c r="S50" i="1" s="1"/>
  <c r="CZ50" i="1" s="1"/>
  <c r="Y50" i="1" s="1"/>
  <c r="AG50" i="1"/>
  <c r="AH50" i="1"/>
  <c r="CV50" i="1" s="1"/>
  <c r="U50" i="1" s="1"/>
  <c r="AI50" i="1"/>
  <c r="AJ50" i="1"/>
  <c r="CX50" i="1" s="1"/>
  <c r="W50" i="1" s="1"/>
  <c r="CQ50" i="1"/>
  <c r="P50" i="1" s="1"/>
  <c r="CP50" i="1" s="1"/>
  <c r="O50" i="1" s="1"/>
  <c r="CR50" i="1"/>
  <c r="Q50" i="1" s="1"/>
  <c r="CS50" i="1"/>
  <c r="CU50" i="1"/>
  <c r="T50" i="1" s="1"/>
  <c r="CW50" i="1"/>
  <c r="CY50" i="1"/>
  <c r="X50" i="1" s="1"/>
  <c r="GL50" i="1"/>
  <c r="GN50" i="1"/>
  <c r="GP50" i="1"/>
  <c r="GV50" i="1"/>
  <c r="GX50" i="1"/>
  <c r="HC50" i="1"/>
  <c r="I51" i="1"/>
  <c r="P51" i="1"/>
  <c r="CP51" i="1" s="1"/>
  <c r="O51" i="1" s="1"/>
  <c r="T51" i="1"/>
  <c r="AC51" i="1"/>
  <c r="AD51" i="1"/>
  <c r="AB51" i="1" s="1"/>
  <c r="AE51" i="1"/>
  <c r="AF51" i="1"/>
  <c r="CT51" i="1" s="1"/>
  <c r="S51" i="1" s="1"/>
  <c r="AG51" i="1"/>
  <c r="AH51" i="1"/>
  <c r="CV51" i="1" s="1"/>
  <c r="U51" i="1" s="1"/>
  <c r="AI51" i="1"/>
  <c r="AJ51" i="1"/>
  <c r="CX51" i="1" s="1"/>
  <c r="W51" i="1" s="1"/>
  <c r="CQ51" i="1"/>
  <c r="CR51" i="1"/>
  <c r="Q51" i="1" s="1"/>
  <c r="CS51" i="1"/>
  <c r="R51" i="1" s="1"/>
  <c r="CY51" i="1" s="1"/>
  <c r="X51" i="1" s="1"/>
  <c r="CU51" i="1"/>
  <c r="CW51" i="1"/>
  <c r="V51" i="1" s="1"/>
  <c r="GL51" i="1"/>
  <c r="GN51" i="1"/>
  <c r="GP51" i="1"/>
  <c r="GV51" i="1"/>
  <c r="GX51" i="1"/>
  <c r="HC51" i="1"/>
  <c r="HG51" i="1"/>
  <c r="C52" i="1"/>
  <c r="D52" i="1"/>
  <c r="R52" i="1"/>
  <c r="V52" i="1"/>
  <c r="AC52" i="1"/>
  <c r="AD52" i="1"/>
  <c r="AB52" i="1" s="1"/>
  <c r="AE52" i="1"/>
  <c r="AF52" i="1"/>
  <c r="CT52" i="1" s="1"/>
  <c r="S52" i="1" s="1"/>
  <c r="CZ52" i="1" s="1"/>
  <c r="Y52" i="1" s="1"/>
  <c r="AG52" i="1"/>
  <c r="AH52" i="1"/>
  <c r="CV52" i="1" s="1"/>
  <c r="U52" i="1" s="1"/>
  <c r="AI52" i="1"/>
  <c r="AJ52" i="1"/>
  <c r="CX52" i="1" s="1"/>
  <c r="W52" i="1" s="1"/>
  <c r="CQ52" i="1"/>
  <c r="P52" i="1" s="1"/>
  <c r="CP52" i="1" s="1"/>
  <c r="O52" i="1" s="1"/>
  <c r="GM52" i="1" s="1"/>
  <c r="GO52" i="1" s="1"/>
  <c r="CR52" i="1"/>
  <c r="Q52" i="1" s="1"/>
  <c r="CS52" i="1"/>
  <c r="CU52" i="1"/>
  <c r="T52" i="1" s="1"/>
  <c r="CW52" i="1"/>
  <c r="CY52" i="1"/>
  <c r="X52" i="1" s="1"/>
  <c r="GL52" i="1"/>
  <c r="GN52" i="1"/>
  <c r="GP52" i="1"/>
  <c r="GV52" i="1"/>
  <c r="GX52" i="1"/>
  <c r="HC52" i="1"/>
  <c r="I53" i="1"/>
  <c r="P53" i="1"/>
  <c r="CP53" i="1" s="1"/>
  <c r="O53" i="1" s="1"/>
  <c r="T53" i="1"/>
  <c r="AC53" i="1"/>
  <c r="AD53" i="1"/>
  <c r="AE53" i="1"/>
  <c r="AF53" i="1"/>
  <c r="CT53" i="1" s="1"/>
  <c r="S53" i="1" s="1"/>
  <c r="AG53" i="1"/>
  <c r="AH53" i="1"/>
  <c r="CV53" i="1" s="1"/>
  <c r="U53" i="1" s="1"/>
  <c r="AI53" i="1"/>
  <c r="AJ53" i="1"/>
  <c r="CX53" i="1" s="1"/>
  <c r="W53" i="1" s="1"/>
  <c r="CQ53" i="1"/>
  <c r="CR53" i="1"/>
  <c r="Q53" i="1" s="1"/>
  <c r="CS53" i="1"/>
  <c r="R53" i="1" s="1"/>
  <c r="CU53" i="1"/>
  <c r="CW53" i="1"/>
  <c r="V53" i="1" s="1"/>
  <c r="GL53" i="1"/>
  <c r="GN53" i="1"/>
  <c r="GP53" i="1"/>
  <c r="GV53" i="1"/>
  <c r="GX53" i="1"/>
  <c r="HC53" i="1"/>
  <c r="HG53" i="1"/>
  <c r="C54" i="1"/>
  <c r="D54" i="1"/>
  <c r="P54" i="1"/>
  <c r="R54" i="1"/>
  <c r="V54" i="1"/>
  <c r="AC54" i="1"/>
  <c r="AD54" i="1"/>
  <c r="AB54" i="1" s="1"/>
  <c r="AE54" i="1"/>
  <c r="AF54" i="1"/>
  <c r="CT54" i="1" s="1"/>
  <c r="S54" i="1" s="1"/>
  <c r="CZ54" i="1" s="1"/>
  <c r="Y54" i="1" s="1"/>
  <c r="AG54" i="1"/>
  <c r="AH54" i="1"/>
  <c r="CV54" i="1" s="1"/>
  <c r="U54" i="1" s="1"/>
  <c r="AI54" i="1"/>
  <c r="AJ54" i="1"/>
  <c r="CX54" i="1" s="1"/>
  <c r="W54" i="1" s="1"/>
  <c r="CQ54" i="1"/>
  <c r="CR54" i="1"/>
  <c r="Q54" i="1" s="1"/>
  <c r="CS54" i="1"/>
  <c r="CU54" i="1"/>
  <c r="T54" i="1" s="1"/>
  <c r="CW54" i="1"/>
  <c r="CY54" i="1"/>
  <c r="X54" i="1" s="1"/>
  <c r="GL54" i="1"/>
  <c r="GN54" i="1"/>
  <c r="GP54" i="1"/>
  <c r="GV54" i="1"/>
  <c r="GX54" i="1"/>
  <c r="HC54" i="1"/>
  <c r="I55" i="1"/>
  <c r="P55" i="1"/>
  <c r="CP55" i="1" s="1"/>
  <c r="O55" i="1" s="1"/>
  <c r="T55" i="1"/>
  <c r="AC55" i="1"/>
  <c r="AD55" i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CR55" i="1"/>
  <c r="Q55" i="1" s="1"/>
  <c r="CS55" i="1"/>
  <c r="R55" i="1" s="1"/>
  <c r="CU55" i="1"/>
  <c r="CW55" i="1"/>
  <c r="V55" i="1" s="1"/>
  <c r="GL55" i="1"/>
  <c r="GN55" i="1"/>
  <c r="GP55" i="1"/>
  <c r="GV55" i="1"/>
  <c r="GX55" i="1"/>
  <c r="HC55" i="1"/>
  <c r="HG55" i="1"/>
  <c r="I56" i="1"/>
  <c r="S56" i="1"/>
  <c r="W56" i="1"/>
  <c r="AC56" i="1"/>
  <c r="AE56" i="1"/>
  <c r="AF56" i="1"/>
  <c r="AG56" i="1"/>
  <c r="CU56" i="1" s="1"/>
  <c r="T56" i="1" s="1"/>
  <c r="AH56" i="1"/>
  <c r="AI56" i="1"/>
  <c r="CW56" i="1" s="1"/>
  <c r="V56" i="1" s="1"/>
  <c r="AJ56" i="1"/>
  <c r="CR56" i="1"/>
  <c r="Q56" i="1" s="1"/>
  <c r="CT56" i="1"/>
  <c r="CV56" i="1"/>
  <c r="U56" i="1" s="1"/>
  <c r="CX56" i="1"/>
  <c r="GL56" i="1"/>
  <c r="GN56" i="1"/>
  <c r="GP56" i="1"/>
  <c r="GV56" i="1"/>
  <c r="HC56" i="1" s="1"/>
  <c r="GX56" i="1" s="1"/>
  <c r="CJ78" i="1" s="1"/>
  <c r="C58" i="1"/>
  <c r="D58" i="1"/>
  <c r="S58" i="1"/>
  <c r="W58" i="1"/>
  <c r="AC58" i="1"/>
  <c r="AE58" i="1"/>
  <c r="AF58" i="1"/>
  <c r="AG58" i="1"/>
  <c r="CU58" i="1" s="1"/>
  <c r="T58" i="1" s="1"/>
  <c r="AH58" i="1"/>
  <c r="AI58" i="1"/>
  <c r="CW58" i="1" s="1"/>
  <c r="V58" i="1" s="1"/>
  <c r="AJ58" i="1"/>
  <c r="CR58" i="1"/>
  <c r="Q58" i="1" s="1"/>
  <c r="CT58" i="1"/>
  <c r="CV58" i="1"/>
  <c r="U58" i="1" s="1"/>
  <c r="CX58" i="1"/>
  <c r="GL58" i="1"/>
  <c r="GN58" i="1"/>
  <c r="GP58" i="1"/>
  <c r="GV58" i="1"/>
  <c r="HC58" i="1" s="1"/>
  <c r="GX58" i="1" s="1"/>
  <c r="I59" i="1"/>
  <c r="U59" i="1"/>
  <c r="AC59" i="1"/>
  <c r="AE59" i="1"/>
  <c r="CR59" i="1" s="1"/>
  <c r="Q59" i="1" s="1"/>
  <c r="AF59" i="1"/>
  <c r="AG59" i="1"/>
  <c r="CU59" i="1" s="1"/>
  <c r="T59" i="1" s="1"/>
  <c r="AH59" i="1"/>
  <c r="AI59" i="1"/>
  <c r="CW59" i="1" s="1"/>
  <c r="V59" i="1" s="1"/>
  <c r="AJ59" i="1"/>
  <c r="CT59" i="1"/>
  <c r="S59" i="1" s="1"/>
  <c r="CV59" i="1"/>
  <c r="CX59" i="1"/>
  <c r="W59" i="1" s="1"/>
  <c r="GL59" i="1"/>
  <c r="GN59" i="1"/>
  <c r="GP59" i="1"/>
  <c r="GV59" i="1"/>
  <c r="HC59" i="1"/>
  <c r="GX59" i="1" s="1"/>
  <c r="I60" i="1"/>
  <c r="T60" i="1"/>
  <c r="AC60" i="1"/>
  <c r="AD60" i="1"/>
  <c r="AB60" i="1" s="1"/>
  <c r="AE60" i="1"/>
  <c r="AF60" i="1"/>
  <c r="CT60" i="1" s="1"/>
  <c r="AG60" i="1"/>
  <c r="AH60" i="1"/>
  <c r="CV60" i="1" s="1"/>
  <c r="U60" i="1" s="1"/>
  <c r="AI60" i="1"/>
  <c r="AJ60" i="1"/>
  <c r="CX60" i="1" s="1"/>
  <c r="CQ60" i="1"/>
  <c r="P60" i="1" s="1"/>
  <c r="CR60" i="1"/>
  <c r="Q60" i="1" s="1"/>
  <c r="CS60" i="1"/>
  <c r="R60" i="1" s="1"/>
  <c r="CU60" i="1"/>
  <c r="CW60" i="1"/>
  <c r="V60" i="1" s="1"/>
  <c r="GL60" i="1"/>
  <c r="GN60" i="1"/>
  <c r="GP60" i="1"/>
  <c r="GV60" i="1"/>
  <c r="GX60" i="1"/>
  <c r="HC60" i="1"/>
  <c r="HG60" i="1"/>
  <c r="C62" i="1"/>
  <c r="D62" i="1"/>
  <c r="AC62" i="1"/>
  <c r="AD62" i="1"/>
  <c r="AE62" i="1"/>
  <c r="AF62" i="1"/>
  <c r="AB62" i="1" s="1"/>
  <c r="AG62" i="1"/>
  <c r="AH62" i="1"/>
  <c r="CV62" i="1" s="1"/>
  <c r="U62" i="1" s="1"/>
  <c r="AI62" i="1"/>
  <c r="AJ62" i="1"/>
  <c r="CX62" i="1" s="1"/>
  <c r="W62" i="1" s="1"/>
  <c r="CQ62" i="1"/>
  <c r="P62" i="1" s="1"/>
  <c r="CR62" i="1"/>
  <c r="Q62" i="1" s="1"/>
  <c r="CS62" i="1"/>
  <c r="R62" i="1" s="1"/>
  <c r="CU62" i="1"/>
  <c r="T62" i="1" s="1"/>
  <c r="CW62" i="1"/>
  <c r="V62" i="1" s="1"/>
  <c r="GL62" i="1"/>
  <c r="GN62" i="1"/>
  <c r="GP62" i="1"/>
  <c r="GV62" i="1"/>
  <c r="HC62" i="1" s="1"/>
  <c r="GX62" i="1" s="1"/>
  <c r="I63" i="1"/>
  <c r="AC63" i="1"/>
  <c r="AD63" i="1"/>
  <c r="AE63" i="1"/>
  <c r="AF63" i="1"/>
  <c r="AB63" i="1" s="1"/>
  <c r="AG63" i="1"/>
  <c r="AH63" i="1"/>
  <c r="CV63" i="1" s="1"/>
  <c r="U63" i="1" s="1"/>
  <c r="AI63" i="1"/>
  <c r="AJ63" i="1"/>
  <c r="CX63" i="1" s="1"/>
  <c r="W63" i="1" s="1"/>
  <c r="CQ63" i="1"/>
  <c r="P63" i="1" s="1"/>
  <c r="CR63" i="1"/>
  <c r="Q63" i="1" s="1"/>
  <c r="CS63" i="1"/>
  <c r="R63" i="1" s="1"/>
  <c r="CU63" i="1"/>
  <c r="T63" i="1" s="1"/>
  <c r="CW63" i="1"/>
  <c r="V63" i="1" s="1"/>
  <c r="GL63" i="1"/>
  <c r="GO63" i="1"/>
  <c r="GP63" i="1"/>
  <c r="GV63" i="1"/>
  <c r="HC63" i="1" s="1"/>
  <c r="GX63" i="1" s="1"/>
  <c r="HG63" i="1"/>
  <c r="I64" i="1"/>
  <c r="AC64" i="1"/>
  <c r="CQ64" i="1" s="1"/>
  <c r="P64" i="1" s="1"/>
  <c r="CP64" i="1" s="1"/>
  <c r="O64" i="1" s="1"/>
  <c r="AE64" i="1"/>
  <c r="AD64" i="1" s="1"/>
  <c r="AF64" i="1"/>
  <c r="AG64" i="1"/>
  <c r="CU64" i="1" s="1"/>
  <c r="T64" i="1" s="1"/>
  <c r="AH64" i="1"/>
  <c r="AI64" i="1"/>
  <c r="CW64" i="1" s="1"/>
  <c r="V64" i="1" s="1"/>
  <c r="AJ64" i="1"/>
  <c r="CR64" i="1"/>
  <c r="Q64" i="1" s="1"/>
  <c r="CT64" i="1"/>
  <c r="S64" i="1" s="1"/>
  <c r="CV64" i="1"/>
  <c r="U64" i="1" s="1"/>
  <c r="CX64" i="1"/>
  <c r="W64" i="1" s="1"/>
  <c r="GL64" i="1"/>
  <c r="GO64" i="1"/>
  <c r="GP64" i="1"/>
  <c r="GV64" i="1"/>
  <c r="HC64" i="1"/>
  <c r="GX64" i="1" s="1"/>
  <c r="I65" i="1"/>
  <c r="AC65" i="1"/>
  <c r="AD65" i="1"/>
  <c r="AB65" i="1" s="1"/>
  <c r="AE65" i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P65" i="1" s="1"/>
  <c r="CR65" i="1"/>
  <c r="Q65" i="1" s="1"/>
  <c r="CS65" i="1"/>
  <c r="R65" i="1" s="1"/>
  <c r="CU65" i="1"/>
  <c r="T65" i="1" s="1"/>
  <c r="CW65" i="1"/>
  <c r="V65" i="1" s="1"/>
  <c r="GL65" i="1"/>
  <c r="GO65" i="1"/>
  <c r="GP65" i="1"/>
  <c r="GV65" i="1"/>
  <c r="GX65" i="1"/>
  <c r="HC65" i="1"/>
  <c r="HG65" i="1"/>
  <c r="I66" i="1"/>
  <c r="AC66" i="1"/>
  <c r="AE66" i="1"/>
  <c r="CS66" i="1" s="1"/>
  <c r="R66" i="1" s="1"/>
  <c r="AF66" i="1"/>
  <c r="AG66" i="1"/>
  <c r="CU66" i="1" s="1"/>
  <c r="T66" i="1" s="1"/>
  <c r="AH66" i="1"/>
  <c r="AI66" i="1"/>
  <c r="CW66" i="1" s="1"/>
  <c r="V66" i="1" s="1"/>
  <c r="AJ66" i="1"/>
  <c r="CR66" i="1"/>
  <c r="Q66" i="1" s="1"/>
  <c r="CT66" i="1"/>
  <c r="S66" i="1" s="1"/>
  <c r="CV66" i="1"/>
  <c r="U66" i="1" s="1"/>
  <c r="CX66" i="1"/>
  <c r="W66" i="1" s="1"/>
  <c r="GL66" i="1"/>
  <c r="GO66" i="1"/>
  <c r="GP66" i="1"/>
  <c r="GV66" i="1"/>
  <c r="HC66" i="1" s="1"/>
  <c r="GX66" i="1" s="1"/>
  <c r="I67" i="1"/>
  <c r="AC67" i="1"/>
  <c r="AD67" i="1"/>
  <c r="AE67" i="1"/>
  <c r="AF67" i="1"/>
  <c r="AB67" i="1" s="1"/>
  <c r="AG67" i="1"/>
  <c r="AH67" i="1"/>
  <c r="CV67" i="1" s="1"/>
  <c r="U67" i="1" s="1"/>
  <c r="AI67" i="1"/>
  <c r="AJ67" i="1"/>
  <c r="CX67" i="1" s="1"/>
  <c r="W67" i="1" s="1"/>
  <c r="CQ67" i="1"/>
  <c r="P67" i="1" s="1"/>
  <c r="CR67" i="1"/>
  <c r="Q67" i="1" s="1"/>
  <c r="CS67" i="1"/>
  <c r="R67" i="1" s="1"/>
  <c r="CU67" i="1"/>
  <c r="T67" i="1" s="1"/>
  <c r="CW67" i="1"/>
  <c r="V67" i="1" s="1"/>
  <c r="GL67" i="1"/>
  <c r="GO67" i="1"/>
  <c r="GP67" i="1"/>
  <c r="GV67" i="1"/>
  <c r="GX67" i="1"/>
  <c r="HC67" i="1"/>
  <c r="HG67" i="1"/>
  <c r="I68" i="1"/>
  <c r="AC68" i="1"/>
  <c r="CQ68" i="1" s="1"/>
  <c r="P68" i="1" s="1"/>
  <c r="AE68" i="1"/>
  <c r="AD68" i="1" s="1"/>
  <c r="AF68" i="1"/>
  <c r="AG68" i="1"/>
  <c r="CU68" i="1" s="1"/>
  <c r="T68" i="1" s="1"/>
  <c r="AH68" i="1"/>
  <c r="AI68" i="1"/>
  <c r="CW68" i="1" s="1"/>
  <c r="V68" i="1" s="1"/>
  <c r="AJ68" i="1"/>
  <c r="CR68" i="1"/>
  <c r="Q68" i="1" s="1"/>
  <c r="CT68" i="1"/>
  <c r="S68" i="1" s="1"/>
  <c r="CV68" i="1"/>
  <c r="U68" i="1" s="1"/>
  <c r="CX68" i="1"/>
  <c r="W68" i="1" s="1"/>
  <c r="GL68" i="1"/>
  <c r="GO68" i="1"/>
  <c r="GP68" i="1"/>
  <c r="GV68" i="1"/>
  <c r="HC68" i="1"/>
  <c r="GX68" i="1" s="1"/>
  <c r="I69" i="1"/>
  <c r="AC69" i="1"/>
  <c r="AD69" i="1"/>
  <c r="AB69" i="1" s="1"/>
  <c r="AE69" i="1"/>
  <c r="AF69" i="1"/>
  <c r="CT69" i="1" s="1"/>
  <c r="S69" i="1" s="1"/>
  <c r="AG69" i="1"/>
  <c r="AH69" i="1"/>
  <c r="CV69" i="1" s="1"/>
  <c r="U69" i="1" s="1"/>
  <c r="AI69" i="1"/>
  <c r="AJ69" i="1"/>
  <c r="CX69" i="1" s="1"/>
  <c r="W69" i="1" s="1"/>
  <c r="CQ69" i="1"/>
  <c r="P69" i="1" s="1"/>
  <c r="CP69" i="1" s="1"/>
  <c r="O69" i="1" s="1"/>
  <c r="CR69" i="1"/>
  <c r="Q69" i="1" s="1"/>
  <c r="CS69" i="1"/>
  <c r="R69" i="1" s="1"/>
  <c r="CU69" i="1"/>
  <c r="T69" i="1" s="1"/>
  <c r="CW69" i="1"/>
  <c r="V69" i="1" s="1"/>
  <c r="GL69" i="1"/>
  <c r="GO69" i="1"/>
  <c r="GP69" i="1"/>
  <c r="GV69" i="1"/>
  <c r="GX69" i="1"/>
  <c r="HC69" i="1"/>
  <c r="HG69" i="1"/>
  <c r="C71" i="1"/>
  <c r="D71" i="1"/>
  <c r="AC71" i="1"/>
  <c r="AD71" i="1"/>
  <c r="AE71" i="1"/>
  <c r="AF71" i="1"/>
  <c r="AB71" i="1" s="1"/>
  <c r="AG71" i="1"/>
  <c r="AH71" i="1"/>
  <c r="CV71" i="1" s="1"/>
  <c r="U71" i="1" s="1"/>
  <c r="AI71" i="1"/>
  <c r="AJ71" i="1"/>
  <c r="CX71" i="1" s="1"/>
  <c r="W71" i="1" s="1"/>
  <c r="CQ71" i="1"/>
  <c r="P71" i="1" s="1"/>
  <c r="CR71" i="1"/>
  <c r="Q71" i="1" s="1"/>
  <c r="CS71" i="1"/>
  <c r="R71" i="1" s="1"/>
  <c r="CU71" i="1"/>
  <c r="T71" i="1" s="1"/>
  <c r="CW71" i="1"/>
  <c r="V71" i="1" s="1"/>
  <c r="GL71" i="1"/>
  <c r="GN71" i="1"/>
  <c r="GP71" i="1"/>
  <c r="GV71" i="1"/>
  <c r="GX71" i="1"/>
  <c r="HC71" i="1"/>
  <c r="I72" i="1"/>
  <c r="AC72" i="1"/>
  <c r="AD72" i="1"/>
  <c r="AE72" i="1"/>
  <c r="AF72" i="1"/>
  <c r="AB72" i="1" s="1"/>
  <c r="AG72" i="1"/>
  <c r="AH72" i="1"/>
  <c r="CV72" i="1" s="1"/>
  <c r="U72" i="1" s="1"/>
  <c r="AI72" i="1"/>
  <c r="AJ72" i="1"/>
  <c r="CX72" i="1" s="1"/>
  <c r="W72" i="1" s="1"/>
  <c r="CQ72" i="1"/>
  <c r="P72" i="1" s="1"/>
  <c r="CR72" i="1"/>
  <c r="Q72" i="1" s="1"/>
  <c r="CS72" i="1"/>
  <c r="R72" i="1" s="1"/>
  <c r="CU72" i="1"/>
  <c r="T72" i="1" s="1"/>
  <c r="CW72" i="1"/>
  <c r="V72" i="1" s="1"/>
  <c r="GL72" i="1"/>
  <c r="GO72" i="1"/>
  <c r="GP72" i="1"/>
  <c r="GV72" i="1"/>
  <c r="GX72" i="1"/>
  <c r="HC72" i="1"/>
  <c r="HG72" i="1"/>
  <c r="C73" i="1"/>
  <c r="D73" i="1"/>
  <c r="AC73" i="1"/>
  <c r="AD73" i="1"/>
  <c r="AB73" i="1" s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P73" i="1" s="1"/>
  <c r="CP73" i="1" s="1"/>
  <c r="O73" i="1" s="1"/>
  <c r="CR73" i="1"/>
  <c r="Q73" i="1" s="1"/>
  <c r="CS73" i="1"/>
  <c r="R73" i="1" s="1"/>
  <c r="CU73" i="1"/>
  <c r="T73" i="1" s="1"/>
  <c r="CW73" i="1"/>
  <c r="V73" i="1" s="1"/>
  <c r="GL73" i="1"/>
  <c r="GN73" i="1"/>
  <c r="GP73" i="1"/>
  <c r="GV73" i="1"/>
  <c r="GX73" i="1"/>
  <c r="HC73" i="1"/>
  <c r="I74" i="1"/>
  <c r="AC74" i="1"/>
  <c r="AD74" i="1"/>
  <c r="AB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P74" i="1" s="1"/>
  <c r="O74" i="1" s="1"/>
  <c r="CR74" i="1"/>
  <c r="Q74" i="1" s="1"/>
  <c r="CS74" i="1"/>
  <c r="R74" i="1" s="1"/>
  <c r="CU74" i="1"/>
  <c r="T74" i="1" s="1"/>
  <c r="CW74" i="1"/>
  <c r="V74" i="1" s="1"/>
  <c r="GL74" i="1"/>
  <c r="GO74" i="1"/>
  <c r="GP74" i="1"/>
  <c r="GV74" i="1"/>
  <c r="GX74" i="1"/>
  <c r="HC74" i="1"/>
  <c r="HG74" i="1"/>
  <c r="C75" i="1"/>
  <c r="D75" i="1"/>
  <c r="AC75" i="1"/>
  <c r="AD75" i="1"/>
  <c r="AB75" i="1" s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P75" i="1" s="1"/>
  <c r="CP75" i="1" s="1"/>
  <c r="O75" i="1" s="1"/>
  <c r="CR75" i="1"/>
  <c r="Q75" i="1" s="1"/>
  <c r="CS75" i="1"/>
  <c r="R75" i="1" s="1"/>
  <c r="CU75" i="1"/>
  <c r="T75" i="1" s="1"/>
  <c r="CW75" i="1"/>
  <c r="V75" i="1" s="1"/>
  <c r="GL75" i="1"/>
  <c r="GN75" i="1"/>
  <c r="GP75" i="1"/>
  <c r="GV75" i="1"/>
  <c r="GX75" i="1"/>
  <c r="HC75" i="1"/>
  <c r="I76" i="1"/>
  <c r="AC76" i="1"/>
  <c r="AD76" i="1"/>
  <c r="AE76" i="1"/>
  <c r="AF76" i="1"/>
  <c r="AB76" i="1" s="1"/>
  <c r="AG76" i="1"/>
  <c r="AH76" i="1"/>
  <c r="CV76" i="1" s="1"/>
  <c r="U76" i="1" s="1"/>
  <c r="AI76" i="1"/>
  <c r="AJ76" i="1"/>
  <c r="CX76" i="1" s="1"/>
  <c r="W76" i="1" s="1"/>
  <c r="CQ76" i="1"/>
  <c r="P76" i="1" s="1"/>
  <c r="CR76" i="1"/>
  <c r="Q76" i="1" s="1"/>
  <c r="CS76" i="1"/>
  <c r="R76" i="1" s="1"/>
  <c r="CU76" i="1"/>
  <c r="T76" i="1" s="1"/>
  <c r="CW76" i="1"/>
  <c r="V76" i="1" s="1"/>
  <c r="GL76" i="1"/>
  <c r="GO76" i="1"/>
  <c r="GP76" i="1"/>
  <c r="GV76" i="1"/>
  <c r="HC76" i="1" s="1"/>
  <c r="GX76" i="1" s="1"/>
  <c r="HG76" i="1"/>
  <c r="B78" i="1"/>
  <c r="B26" i="1" s="1"/>
  <c r="C78" i="1"/>
  <c r="C26" i="1" s="1"/>
  <c r="D78" i="1"/>
  <c r="D26" i="1" s="1"/>
  <c r="F78" i="1"/>
  <c r="F26" i="1" s="1"/>
  <c r="G78" i="1"/>
  <c r="G26" i="1" s="1"/>
  <c r="BX78" i="1"/>
  <c r="BZ78" i="1"/>
  <c r="BZ26" i="1" s="1"/>
  <c r="CD78" i="1"/>
  <c r="CK78" i="1"/>
  <c r="CK26" i="1" s="1"/>
  <c r="CL78" i="1"/>
  <c r="CM78" i="1"/>
  <c r="CM26" i="1" s="1"/>
  <c r="B108" i="1"/>
  <c r="B22" i="1" s="1"/>
  <c r="C108" i="1"/>
  <c r="C22" i="1" s="1"/>
  <c r="D108" i="1"/>
  <c r="D22" i="1" s="1"/>
  <c r="F108" i="1"/>
  <c r="F22" i="1" s="1"/>
  <c r="G108" i="1"/>
  <c r="G22" i="1" s="1"/>
  <c r="B138" i="1"/>
  <c r="B18" i="1" s="1"/>
  <c r="C138" i="1"/>
  <c r="C18" i="1" s="1"/>
  <c r="D138" i="1"/>
  <c r="D18" i="1" s="1"/>
  <c r="F138" i="1"/>
  <c r="F18" i="1" s="1"/>
  <c r="G138" i="1"/>
  <c r="G18" i="1" s="1"/>
  <c r="F12" i="6"/>
  <c r="G12" i="6"/>
  <c r="CJ26" i="1" l="1"/>
  <c r="BA78" i="1"/>
  <c r="CZ66" i="1"/>
  <c r="Y66" i="1" s="1"/>
  <c r="CY66" i="1"/>
  <c r="X66" i="1" s="1"/>
  <c r="CL26" i="1"/>
  <c r="BC78" i="1"/>
  <c r="BX26" i="1"/>
  <c r="AO78" i="1"/>
  <c r="CG78" i="1"/>
  <c r="CY75" i="1"/>
  <c r="X75" i="1" s="1"/>
  <c r="CZ75" i="1"/>
  <c r="Y75" i="1" s="1"/>
  <c r="CP65" i="1"/>
  <c r="O65" i="1" s="1"/>
  <c r="AI78" i="1"/>
  <c r="CD26" i="1"/>
  <c r="AU78" i="1"/>
  <c r="CY65" i="1"/>
  <c r="X65" i="1" s="1"/>
  <c r="CZ65" i="1"/>
  <c r="Y65" i="1" s="1"/>
  <c r="CY74" i="1"/>
  <c r="X74" i="1" s="1"/>
  <c r="GM74" i="1" s="1"/>
  <c r="GN74" i="1" s="1"/>
  <c r="CZ74" i="1"/>
  <c r="Y74" i="1" s="1"/>
  <c r="CY73" i="1"/>
  <c r="X73" i="1" s="1"/>
  <c r="CZ73" i="1"/>
  <c r="Y73" i="1" s="1"/>
  <c r="GM73" i="1" s="1"/>
  <c r="GO73" i="1" s="1"/>
  <c r="CY69" i="1"/>
  <c r="X69" i="1" s="1"/>
  <c r="GM69" i="1" s="1"/>
  <c r="GN69" i="1" s="1"/>
  <c r="CZ69" i="1"/>
  <c r="Y69" i="1" s="1"/>
  <c r="CZ68" i="1"/>
  <c r="Y68" i="1" s="1"/>
  <c r="CP68" i="1"/>
  <c r="O68" i="1" s="1"/>
  <c r="GM50" i="1"/>
  <c r="GO50" i="1" s="1"/>
  <c r="GM75" i="1"/>
  <c r="GO75" i="1" s="1"/>
  <c r="CP71" i="1"/>
  <c r="O71" i="1" s="1"/>
  <c r="BB78" i="1"/>
  <c r="CT76" i="1"/>
  <c r="S76" i="1" s="1"/>
  <c r="CT72" i="1"/>
  <c r="S72" i="1" s="1"/>
  <c r="CP72" i="1" s="1"/>
  <c r="O72" i="1" s="1"/>
  <c r="CT71" i="1"/>
  <c r="S71" i="1" s="1"/>
  <c r="HG68" i="1"/>
  <c r="CS68" i="1"/>
  <c r="R68" i="1" s="1"/>
  <c r="CY68" i="1" s="1"/>
  <c r="X68" i="1" s="1"/>
  <c r="AB68" i="1"/>
  <c r="CT67" i="1"/>
  <c r="S67" i="1" s="1"/>
  <c r="CQ66" i="1"/>
  <c r="P66" i="1" s="1"/>
  <c r="CP66" i="1" s="1"/>
  <c r="O66" i="1" s="1"/>
  <c r="GM66" i="1" s="1"/>
  <c r="GN66" i="1" s="1"/>
  <c r="AD66" i="1"/>
  <c r="AB66" i="1" s="1"/>
  <c r="HG64" i="1"/>
  <c r="CS64" i="1"/>
  <c r="R64" i="1" s="1"/>
  <c r="CZ64" i="1" s="1"/>
  <c r="Y64" i="1" s="1"/>
  <c r="AB64" i="1"/>
  <c r="CT63" i="1"/>
  <c r="S63" i="1" s="1"/>
  <c r="CT62" i="1"/>
  <c r="S62" i="1" s="1"/>
  <c r="CP62" i="1" s="1"/>
  <c r="O62" i="1" s="1"/>
  <c r="HG59" i="1"/>
  <c r="CQ59" i="1"/>
  <c r="P59" i="1" s="1"/>
  <c r="CP59" i="1" s="1"/>
  <c r="O59" i="1" s="1"/>
  <c r="CZ55" i="1"/>
  <c r="Y55" i="1" s="1"/>
  <c r="AB55" i="1"/>
  <c r="CP54" i="1"/>
  <c r="O54" i="1" s="1"/>
  <c r="GM54" i="1" s="1"/>
  <c r="GO54" i="1" s="1"/>
  <c r="CZ53" i="1"/>
  <c r="Y53" i="1" s="1"/>
  <c r="AB53" i="1"/>
  <c r="CZ51" i="1"/>
  <c r="Y51" i="1" s="1"/>
  <c r="CS48" i="1"/>
  <c r="R48" i="1" s="1"/>
  <c r="CZ48" i="1" s="1"/>
  <c r="Y48" i="1" s="1"/>
  <c r="AD48" i="1"/>
  <c r="CQ45" i="1"/>
  <c r="P45" i="1" s="1"/>
  <c r="CP45" i="1" s="1"/>
  <c r="O45" i="1" s="1"/>
  <c r="P44" i="1"/>
  <c r="CP44" i="1" s="1"/>
  <c r="O44" i="1" s="1"/>
  <c r="GM35" i="1"/>
  <c r="GO35" i="1" s="1"/>
  <c r="FR31" i="1"/>
  <c r="GM51" i="1"/>
  <c r="GO51" i="1" s="1"/>
  <c r="CS49" i="1"/>
  <c r="R49" i="1" s="1"/>
  <c r="CY49" i="1" s="1"/>
  <c r="X49" i="1" s="1"/>
  <c r="AD49" i="1"/>
  <c r="AB49" i="1" s="1"/>
  <c r="AB48" i="1"/>
  <c r="CQ48" i="1"/>
  <c r="P48" i="1" s="1"/>
  <c r="CP48" i="1" s="1"/>
  <c r="O48" i="1" s="1"/>
  <c r="GM48" i="1" s="1"/>
  <c r="GO48" i="1" s="1"/>
  <c r="CY48" i="1"/>
  <c r="X48" i="1" s="1"/>
  <c r="AB46" i="1"/>
  <c r="AB44" i="1"/>
  <c r="BD78" i="1"/>
  <c r="HG66" i="1"/>
  <c r="W60" i="1"/>
  <c r="S60" i="1"/>
  <c r="CS58" i="1"/>
  <c r="R58" i="1" s="1"/>
  <c r="CZ58" i="1" s="1"/>
  <c r="Y58" i="1" s="1"/>
  <c r="AD58" i="1"/>
  <c r="AD56" i="1"/>
  <c r="CS56" i="1"/>
  <c r="R56" i="1" s="1"/>
  <c r="CZ56" i="1" s="1"/>
  <c r="Y56" i="1" s="1"/>
  <c r="CY55" i="1"/>
  <c r="X55" i="1" s="1"/>
  <c r="GM55" i="1" s="1"/>
  <c r="GO55" i="1" s="1"/>
  <c r="CY53" i="1"/>
  <c r="X53" i="1" s="1"/>
  <c r="GM53" i="1" s="1"/>
  <c r="GO53" i="1" s="1"/>
  <c r="CR49" i="1"/>
  <c r="Q49" i="1" s="1"/>
  <c r="CQ49" i="1"/>
  <c r="P49" i="1" s="1"/>
  <c r="CP49" i="1" s="1"/>
  <c r="O49" i="1" s="1"/>
  <c r="CZ47" i="1"/>
  <c r="Y47" i="1" s="1"/>
  <c r="GM47" i="1" s="1"/>
  <c r="GO47" i="1" s="1"/>
  <c r="CY42" i="1"/>
  <c r="X42" i="1" s="1"/>
  <c r="GM42" i="1" s="1"/>
  <c r="GO42" i="1" s="1"/>
  <c r="CZ42" i="1"/>
  <c r="Y42" i="1" s="1"/>
  <c r="CY41" i="1"/>
  <c r="X41" i="1" s="1"/>
  <c r="CP41" i="1"/>
  <c r="O41" i="1" s="1"/>
  <c r="AQ78" i="1"/>
  <c r="CS59" i="1"/>
  <c r="R59" i="1" s="1"/>
  <c r="CZ59" i="1" s="1"/>
  <c r="Y59" i="1" s="1"/>
  <c r="AD59" i="1"/>
  <c r="AB59" i="1" s="1"/>
  <c r="AB58" i="1"/>
  <c r="CQ58" i="1"/>
  <c r="P58" i="1" s="1"/>
  <c r="CP58" i="1" s="1"/>
  <c r="O58" i="1" s="1"/>
  <c r="CY58" i="1"/>
  <c r="X58" i="1" s="1"/>
  <c r="CQ56" i="1"/>
  <c r="P56" i="1" s="1"/>
  <c r="CP56" i="1" s="1"/>
  <c r="O56" i="1" s="1"/>
  <c r="AB56" i="1"/>
  <c r="HG56" i="1"/>
  <c r="CY56" i="1"/>
  <c r="X56" i="1" s="1"/>
  <c r="CY46" i="1"/>
  <c r="X46" i="1" s="1"/>
  <c r="GM46" i="1" s="1"/>
  <c r="GO46" i="1" s="1"/>
  <c r="AD45" i="1"/>
  <c r="AB45" i="1" s="1"/>
  <c r="CS45" i="1"/>
  <c r="R45" i="1" s="1"/>
  <c r="CY45" i="1" s="1"/>
  <c r="X45" i="1" s="1"/>
  <c r="CY44" i="1"/>
  <c r="X44" i="1" s="1"/>
  <c r="CZ40" i="1"/>
  <c r="Y40" i="1" s="1"/>
  <c r="CP40" i="1"/>
  <c r="O40" i="1" s="1"/>
  <c r="CZ38" i="1"/>
  <c r="Y38" i="1" s="1"/>
  <c r="CY38" i="1"/>
  <c r="X38" i="1" s="1"/>
  <c r="CT43" i="1"/>
  <c r="S43" i="1" s="1"/>
  <c r="HG41" i="1"/>
  <c r="CS41" i="1"/>
  <c r="R41" i="1" s="1"/>
  <c r="CZ41" i="1" s="1"/>
  <c r="Y41" i="1" s="1"/>
  <c r="AB41" i="1"/>
  <c r="CS40" i="1"/>
  <c r="R40" i="1" s="1"/>
  <c r="CY40" i="1" s="1"/>
  <c r="X40" i="1" s="1"/>
  <c r="AB40" i="1"/>
  <c r="CQ38" i="1"/>
  <c r="P38" i="1" s="1"/>
  <c r="AD38" i="1"/>
  <c r="AB38" i="1" s="1"/>
  <c r="W36" i="1"/>
  <c r="S36" i="1"/>
  <c r="AD33" i="1"/>
  <c r="CS33" i="1"/>
  <c r="R33" i="1" s="1"/>
  <c r="CZ33" i="1" s="1"/>
  <c r="Y33" i="1" s="1"/>
  <c r="CQ32" i="1"/>
  <c r="P32" i="1" s="1"/>
  <c r="T30" i="1"/>
  <c r="AG78" i="1" s="1"/>
  <c r="W30" i="1"/>
  <c r="AJ78" i="1" s="1"/>
  <c r="S30" i="1"/>
  <c r="CS37" i="1"/>
  <c r="R37" i="1" s="1"/>
  <c r="CY37" i="1" s="1"/>
  <c r="X37" i="1" s="1"/>
  <c r="AD37" i="1"/>
  <c r="CP36" i="1"/>
  <c r="O36" i="1" s="1"/>
  <c r="AD34" i="1"/>
  <c r="CS34" i="1"/>
  <c r="R34" i="1" s="1"/>
  <c r="CY34" i="1" s="1"/>
  <c r="X34" i="1" s="1"/>
  <c r="CQ33" i="1"/>
  <c r="P33" i="1" s="1"/>
  <c r="CP33" i="1" s="1"/>
  <c r="O33" i="1" s="1"/>
  <c r="AB33" i="1"/>
  <c r="DG161" i="3"/>
  <c r="DH161" i="3"/>
  <c r="DI161" i="3"/>
  <c r="DF161" i="3"/>
  <c r="DJ161" i="3" s="1"/>
  <c r="DI159" i="3"/>
  <c r="DG159" i="3"/>
  <c r="DH159" i="3"/>
  <c r="DF159" i="3"/>
  <c r="DJ159" i="3" s="1"/>
  <c r="CR37" i="1"/>
  <c r="Q37" i="1" s="1"/>
  <c r="AB37" i="1"/>
  <c r="CQ37" i="1"/>
  <c r="P37" i="1" s="1"/>
  <c r="CR34" i="1"/>
  <c r="Q34" i="1" s="1"/>
  <c r="CQ34" i="1"/>
  <c r="P34" i="1" s="1"/>
  <c r="CP34" i="1" s="1"/>
  <c r="O34" i="1" s="1"/>
  <c r="AB34" i="1"/>
  <c r="Q30" i="1"/>
  <c r="AD78" i="1" s="1"/>
  <c r="U30" i="1"/>
  <c r="AH78" i="1" s="1"/>
  <c r="CP29" i="1"/>
  <c r="O29" i="1" s="1"/>
  <c r="DF153" i="3"/>
  <c r="DH153" i="3"/>
  <c r="DI153" i="3"/>
  <c r="DJ153" i="3" s="1"/>
  <c r="DG153" i="3"/>
  <c r="AD32" i="1"/>
  <c r="AB32" i="1" s="1"/>
  <c r="CS32" i="1"/>
  <c r="R32" i="1" s="1"/>
  <c r="CY32" i="1" s="1"/>
  <c r="X32" i="1" s="1"/>
  <c r="S31" i="1"/>
  <c r="R31" i="1"/>
  <c r="CY29" i="1"/>
  <c r="X29" i="1" s="1"/>
  <c r="CZ29" i="1"/>
  <c r="Y29" i="1" s="1"/>
  <c r="AB29" i="1"/>
  <c r="DG160" i="3"/>
  <c r="CW156" i="3"/>
  <c r="DH155" i="3"/>
  <c r="DF152" i="3"/>
  <c r="DG151" i="3"/>
  <c r="DI150" i="3"/>
  <c r="DG150" i="3"/>
  <c r="DG141" i="3"/>
  <c r="DI141" i="3"/>
  <c r="DI139" i="3"/>
  <c r="DG139" i="3"/>
  <c r="DI134" i="3"/>
  <c r="DJ134" i="3" s="1"/>
  <c r="DG134" i="3"/>
  <c r="DG130" i="3"/>
  <c r="DI130" i="3"/>
  <c r="DI128" i="3"/>
  <c r="DG128" i="3"/>
  <c r="CV123" i="3"/>
  <c r="DI122" i="3"/>
  <c r="DG122" i="3"/>
  <c r="DF117" i="3"/>
  <c r="DJ117" i="3" s="1"/>
  <c r="DH117" i="3"/>
  <c r="DF114" i="3"/>
  <c r="DH114" i="3"/>
  <c r="DI110" i="3"/>
  <c r="DG110" i="3"/>
  <c r="CW102" i="3"/>
  <c r="CX102" i="3"/>
  <c r="DI101" i="3"/>
  <c r="DJ101" i="3" s="1"/>
  <c r="DF101" i="3"/>
  <c r="DG101" i="3"/>
  <c r="DF149" i="3"/>
  <c r="DJ149" i="3" s="1"/>
  <c r="DH149" i="3"/>
  <c r="DF146" i="3"/>
  <c r="DH146" i="3"/>
  <c r="DF144" i="3"/>
  <c r="DH144" i="3"/>
  <c r="DF138" i="3"/>
  <c r="DJ138" i="3" s="1"/>
  <c r="DH138" i="3"/>
  <c r="DG135" i="3"/>
  <c r="DJ135" i="3" s="1"/>
  <c r="DI135" i="3"/>
  <c r="DI132" i="3"/>
  <c r="DG132" i="3"/>
  <c r="DF127" i="3"/>
  <c r="DJ127" i="3" s="1"/>
  <c r="DH127" i="3"/>
  <c r="DH125" i="3"/>
  <c r="DF125" i="3"/>
  <c r="DJ125" i="3" s="1"/>
  <c r="DF121" i="3"/>
  <c r="DJ121" i="3" s="1"/>
  <c r="DH121" i="3"/>
  <c r="DH119" i="3"/>
  <c r="DF119" i="3"/>
  <c r="DJ119" i="3" s="1"/>
  <c r="DH113" i="3"/>
  <c r="DF113" i="3"/>
  <c r="DF109" i="3"/>
  <c r="DJ109" i="3" s="1"/>
  <c r="DH109" i="3"/>
  <c r="CV100" i="3"/>
  <c r="CX100" i="3"/>
  <c r="DI99" i="3"/>
  <c r="DF99" i="3"/>
  <c r="DJ99" i="3" s="1"/>
  <c r="DG99" i="3"/>
  <c r="DF98" i="3"/>
  <c r="DJ98" i="3" s="1"/>
  <c r="DG98" i="3"/>
  <c r="DH98" i="3"/>
  <c r="DI94" i="3"/>
  <c r="DF94" i="3"/>
  <c r="DJ94" i="3" s="1"/>
  <c r="DG94" i="3"/>
  <c r="DH94" i="3"/>
  <c r="DG90" i="3"/>
  <c r="DH90" i="3"/>
  <c r="DI90" i="3"/>
  <c r="DJ90" i="3" s="1"/>
  <c r="DF90" i="3"/>
  <c r="DI86" i="3"/>
  <c r="DF86" i="3"/>
  <c r="DJ86" i="3" s="1"/>
  <c r="DG86" i="3"/>
  <c r="DH86" i="3"/>
  <c r="DH158" i="3"/>
  <c r="DH157" i="3"/>
  <c r="DG156" i="3"/>
  <c r="DJ156" i="3" s="1"/>
  <c r="DI146" i="3"/>
  <c r="DF142" i="3"/>
  <c r="DJ142" i="3" s="1"/>
  <c r="DH142" i="3"/>
  <c r="DH140" i="3"/>
  <c r="DF140" i="3"/>
  <c r="DJ140" i="3" s="1"/>
  <c r="CX136" i="3"/>
  <c r="DH135" i="3"/>
  <c r="DH132" i="3"/>
  <c r="DF131" i="3"/>
  <c r="DJ131" i="3" s="1"/>
  <c r="DH131" i="3"/>
  <c r="DH129" i="3"/>
  <c r="DF129" i="3"/>
  <c r="DJ129" i="3" s="1"/>
  <c r="DI125" i="3"/>
  <c r="DF123" i="3"/>
  <c r="DH123" i="3"/>
  <c r="DI119" i="3"/>
  <c r="DG116" i="3"/>
  <c r="DI116" i="3"/>
  <c r="DI113" i="3"/>
  <c r="DJ113" i="3" s="1"/>
  <c r="DH111" i="3"/>
  <c r="DF111" i="3"/>
  <c r="DJ111" i="3" s="1"/>
  <c r="DG96" i="3"/>
  <c r="DH96" i="3"/>
  <c r="DI96" i="3"/>
  <c r="DF96" i="3"/>
  <c r="DJ96" i="3" s="1"/>
  <c r="DI91" i="3"/>
  <c r="DF91" i="3"/>
  <c r="DG91" i="3"/>
  <c r="DJ91" i="3" s="1"/>
  <c r="DH91" i="3"/>
  <c r="DG88" i="3"/>
  <c r="DH88" i="3"/>
  <c r="DI88" i="3"/>
  <c r="DF88" i="3"/>
  <c r="DJ88" i="3" s="1"/>
  <c r="DG84" i="3"/>
  <c r="DH84" i="3"/>
  <c r="DI84" i="3"/>
  <c r="DF84" i="3"/>
  <c r="DJ84" i="3" s="1"/>
  <c r="DG158" i="3"/>
  <c r="DF157" i="3"/>
  <c r="DJ157" i="3" s="1"/>
  <c r="DF156" i="3"/>
  <c r="DI149" i="3"/>
  <c r="DG148" i="3"/>
  <c r="DI148" i="3"/>
  <c r="DG146" i="3"/>
  <c r="DJ146" i="3" s="1"/>
  <c r="DI144" i="3"/>
  <c r="DJ144" i="3" s="1"/>
  <c r="DG143" i="3"/>
  <c r="DI143" i="3"/>
  <c r="DJ143" i="3" s="1"/>
  <c r="DI138" i="3"/>
  <c r="DG137" i="3"/>
  <c r="DJ137" i="3" s="1"/>
  <c r="DI137" i="3"/>
  <c r="DF135" i="3"/>
  <c r="DF133" i="3"/>
  <c r="DH133" i="3"/>
  <c r="DF132" i="3"/>
  <c r="DJ132" i="3" s="1"/>
  <c r="DI127" i="3"/>
  <c r="DG126" i="3"/>
  <c r="DI126" i="3"/>
  <c r="DG125" i="3"/>
  <c r="DI124" i="3"/>
  <c r="DG124" i="3"/>
  <c r="DI121" i="3"/>
  <c r="DG120" i="3"/>
  <c r="DI120" i="3"/>
  <c r="DG119" i="3"/>
  <c r="DI118" i="3"/>
  <c r="DG118" i="3"/>
  <c r="DG113" i="3"/>
  <c r="DI112" i="3"/>
  <c r="DJ112" i="3" s="1"/>
  <c r="DG112" i="3"/>
  <c r="DI109" i="3"/>
  <c r="DH107" i="3"/>
  <c r="DI107" i="3"/>
  <c r="DF107" i="3"/>
  <c r="DJ107" i="3" s="1"/>
  <c r="DI106" i="3"/>
  <c r="DF106" i="3"/>
  <c r="DJ106" i="3" s="1"/>
  <c r="DG106" i="3"/>
  <c r="DF105" i="3"/>
  <c r="DJ105" i="3" s="1"/>
  <c r="DG105" i="3"/>
  <c r="DH105" i="3"/>
  <c r="CW104" i="3"/>
  <c r="CX104" i="3"/>
  <c r="DI103" i="3"/>
  <c r="DF103" i="3"/>
  <c r="DG103" i="3"/>
  <c r="DJ103" i="3" s="1"/>
  <c r="DH99" i="3"/>
  <c r="DI108" i="3"/>
  <c r="DI97" i="3"/>
  <c r="DG95" i="3"/>
  <c r="DI93" i="3"/>
  <c r="DG89" i="3"/>
  <c r="DG87" i="3"/>
  <c r="DI85" i="3"/>
  <c r="DG83" i="3"/>
  <c r="DG80" i="3"/>
  <c r="DJ80" i="3" s="1"/>
  <c r="DH78" i="3"/>
  <c r="DI76" i="3"/>
  <c r="DG76" i="3"/>
  <c r="DG74" i="3"/>
  <c r="DI74" i="3"/>
  <c r="DH72" i="3"/>
  <c r="DH70" i="3"/>
  <c r="DH67" i="3"/>
  <c r="DF67" i="3"/>
  <c r="DI63" i="3"/>
  <c r="DI60" i="3"/>
  <c r="DG60" i="3"/>
  <c r="DI57" i="3"/>
  <c r="DJ57" i="3" s="1"/>
  <c r="DF55" i="3"/>
  <c r="DJ55" i="3" s="1"/>
  <c r="DH55" i="3"/>
  <c r="DI51" i="3"/>
  <c r="DF40" i="3"/>
  <c r="DJ40" i="3" s="1"/>
  <c r="DG40" i="3"/>
  <c r="DI40" i="3"/>
  <c r="DI17" i="3"/>
  <c r="DH17" i="3"/>
  <c r="DF17" i="3"/>
  <c r="DG17" i="3"/>
  <c r="DJ17" i="3" s="1"/>
  <c r="DF95" i="3"/>
  <c r="DJ95" i="3" s="1"/>
  <c r="DF89" i="3"/>
  <c r="DF87" i="3"/>
  <c r="DJ87" i="3" s="1"/>
  <c r="DF83" i="3"/>
  <c r="DJ83" i="3" s="1"/>
  <c r="DH79" i="3"/>
  <c r="DF79" i="3"/>
  <c r="DH73" i="3"/>
  <c r="DF73" i="3"/>
  <c r="DJ73" i="3" s="1"/>
  <c r="DF71" i="3"/>
  <c r="DJ71" i="3" s="1"/>
  <c r="DH71" i="3"/>
  <c r="DG68" i="3"/>
  <c r="DI68" i="3"/>
  <c r="DJ68" i="3" s="1"/>
  <c r="DI65" i="3"/>
  <c r="DI64" i="3"/>
  <c r="DG64" i="3"/>
  <c r="DG62" i="3"/>
  <c r="DI62" i="3"/>
  <c r="DG56" i="3"/>
  <c r="DI56" i="3"/>
  <c r="DJ56" i="3" s="1"/>
  <c r="DI53" i="3"/>
  <c r="DI52" i="3"/>
  <c r="DG52" i="3"/>
  <c r="DF22" i="3"/>
  <c r="DJ22" i="3" s="1"/>
  <c r="DG22" i="3"/>
  <c r="DH22" i="3"/>
  <c r="DI22" i="3"/>
  <c r="DI19" i="3"/>
  <c r="DG19" i="3"/>
  <c r="DJ19" i="3" s="1"/>
  <c r="DH19" i="3"/>
  <c r="DF19" i="3"/>
  <c r="DH77" i="3"/>
  <c r="DF77" i="3"/>
  <c r="DJ77" i="3" s="1"/>
  <c r="DF75" i="3"/>
  <c r="DJ75" i="3" s="1"/>
  <c r="DH75" i="3"/>
  <c r="DI71" i="3"/>
  <c r="CX69" i="3"/>
  <c r="DH68" i="3"/>
  <c r="DG66" i="3"/>
  <c r="DI66" i="3"/>
  <c r="DH64" i="3"/>
  <c r="DH62" i="3"/>
  <c r="DH61" i="3"/>
  <c r="DF61" i="3"/>
  <c r="DJ61" i="3" s="1"/>
  <c r="DH58" i="3"/>
  <c r="DF58" i="3"/>
  <c r="DH56" i="3"/>
  <c r="DG54" i="3"/>
  <c r="DI54" i="3"/>
  <c r="DH52" i="3"/>
  <c r="DI46" i="3"/>
  <c r="DG46" i="3"/>
  <c r="DJ46" i="3" s="1"/>
  <c r="DH46" i="3"/>
  <c r="DF46" i="3"/>
  <c r="DI29" i="3"/>
  <c r="DF29" i="3"/>
  <c r="DJ29" i="3" s="1"/>
  <c r="DG29" i="3"/>
  <c r="DH29" i="3"/>
  <c r="DI78" i="3"/>
  <c r="DJ78" i="3" s="1"/>
  <c r="DG78" i="3"/>
  <c r="DI72" i="3"/>
  <c r="DG72" i="3"/>
  <c r="DG70" i="3"/>
  <c r="DJ70" i="3" s="1"/>
  <c r="DI70" i="3"/>
  <c r="DH65" i="3"/>
  <c r="DF65" i="3"/>
  <c r="DJ65" i="3" s="1"/>
  <c r="DF63" i="3"/>
  <c r="DJ63" i="3" s="1"/>
  <c r="DH63" i="3"/>
  <c r="DF57" i="3"/>
  <c r="DH57" i="3"/>
  <c r="DH53" i="3"/>
  <c r="DF53" i="3"/>
  <c r="DJ53" i="3" s="1"/>
  <c r="DF51" i="3"/>
  <c r="DJ51" i="3" s="1"/>
  <c r="DH51" i="3"/>
  <c r="DF50" i="3"/>
  <c r="DJ50" i="3" s="1"/>
  <c r="DG50" i="3"/>
  <c r="DI50" i="3"/>
  <c r="DG49" i="3"/>
  <c r="DH49" i="3"/>
  <c r="DF49" i="3"/>
  <c r="DJ49" i="3" s="1"/>
  <c r="DF48" i="3"/>
  <c r="DJ48" i="3" s="1"/>
  <c r="DH48" i="3"/>
  <c r="DI48" i="3"/>
  <c r="DG48" i="3"/>
  <c r="DI41" i="3"/>
  <c r="DF41" i="3"/>
  <c r="DJ41" i="3" s="1"/>
  <c r="DG41" i="3"/>
  <c r="DI37" i="3"/>
  <c r="DG37" i="3"/>
  <c r="DH37" i="3"/>
  <c r="DF37" i="3"/>
  <c r="DJ37" i="3" s="1"/>
  <c r="DF9" i="3"/>
  <c r="DJ9" i="3" s="1"/>
  <c r="DH9" i="3"/>
  <c r="DI9" i="3"/>
  <c r="DG9" i="3"/>
  <c r="DI6" i="3"/>
  <c r="DF6" i="3"/>
  <c r="DJ6" i="3" s="1"/>
  <c r="DG6" i="3"/>
  <c r="DH6" i="3"/>
  <c r="DH45" i="3"/>
  <c r="DH43" i="3"/>
  <c r="DI38" i="3"/>
  <c r="DF32" i="3"/>
  <c r="DF30" i="3"/>
  <c r="DJ30" i="3" s="1"/>
  <c r="DH28" i="3"/>
  <c r="DH27" i="3"/>
  <c r="DH25" i="3"/>
  <c r="DI20" i="3"/>
  <c r="DH18" i="3"/>
  <c r="CW17" i="3"/>
  <c r="CX16" i="3"/>
  <c r="DG10" i="3"/>
  <c r="DF7" i="3"/>
  <c r="DJ7" i="3" s="1"/>
  <c r="DH5" i="3"/>
  <c r="DG2" i="3"/>
  <c r="DH2" i="3"/>
  <c r="CX47" i="3"/>
  <c r="CV44" i="3"/>
  <c r="DF39" i="3"/>
  <c r="DJ39" i="3" s="1"/>
  <c r="DF38" i="3"/>
  <c r="DJ38" i="3" s="1"/>
  <c r="DH36" i="3"/>
  <c r="DH35" i="3"/>
  <c r="DG34" i="3"/>
  <c r="DJ34" i="3" s="1"/>
  <c r="DI32" i="3"/>
  <c r="DJ32" i="3" s="1"/>
  <c r="DI30" i="3"/>
  <c r="CV26" i="3"/>
  <c r="DG23" i="3"/>
  <c r="DF21" i="3"/>
  <c r="DJ21" i="3" s="1"/>
  <c r="DF20" i="3"/>
  <c r="DJ20" i="3" s="1"/>
  <c r="DF15" i="3"/>
  <c r="DH14" i="3"/>
  <c r="DH12" i="3"/>
  <c r="DG11" i="3"/>
  <c r="DI7" i="3"/>
  <c r="DF4" i="3"/>
  <c r="DG36" i="3"/>
  <c r="DF35" i="3"/>
  <c r="DF34" i="3"/>
  <c r="DG30" i="3"/>
  <c r="DF23" i="3"/>
  <c r="DJ23" i="3" s="1"/>
  <c r="DF14" i="3"/>
  <c r="DF12" i="3"/>
  <c r="DJ12" i="3" s="1"/>
  <c r="DG7" i="3"/>
  <c r="DI2" i="3"/>
  <c r="DJ2" i="3" s="1"/>
  <c r="DG47" i="3" l="1"/>
  <c r="DJ47" i="3" s="1"/>
  <c r="DH47" i="3"/>
  <c r="DI47" i="3"/>
  <c r="DF47" i="3"/>
  <c r="DI69" i="3"/>
  <c r="DG69" i="3"/>
  <c r="DJ69" i="3" s="1"/>
  <c r="DH69" i="3"/>
  <c r="DF69" i="3"/>
  <c r="DG104" i="3"/>
  <c r="DJ104" i="3" s="1"/>
  <c r="DH104" i="3"/>
  <c r="DI104" i="3"/>
  <c r="DF104" i="3"/>
  <c r="CZ31" i="1"/>
  <c r="Y31" i="1" s="1"/>
  <c r="CY31" i="1"/>
  <c r="X31" i="1" s="1"/>
  <c r="AK78" i="1" s="1"/>
  <c r="AH26" i="1"/>
  <c r="U78" i="1"/>
  <c r="CY33" i="1"/>
  <c r="X33" i="1" s="1"/>
  <c r="CZ30" i="1"/>
  <c r="Y30" i="1" s="1"/>
  <c r="AL78" i="1" s="1"/>
  <c r="CY30" i="1"/>
  <c r="X30" i="1" s="1"/>
  <c r="AF78" i="1"/>
  <c r="CP32" i="1"/>
  <c r="O32" i="1" s="1"/>
  <c r="AC78" i="1"/>
  <c r="CY43" i="1"/>
  <c r="X43" i="1" s="1"/>
  <c r="CZ43" i="1"/>
  <c r="Y43" i="1" s="1"/>
  <c r="GM56" i="1"/>
  <c r="GO56" i="1" s="1"/>
  <c r="CY63" i="1"/>
  <c r="X63" i="1" s="1"/>
  <c r="CZ63" i="1"/>
  <c r="Y63" i="1" s="1"/>
  <c r="CY76" i="1"/>
  <c r="X76" i="1" s="1"/>
  <c r="CZ76" i="1"/>
  <c r="Y76" i="1" s="1"/>
  <c r="CZ49" i="1"/>
  <c r="Y49" i="1" s="1"/>
  <c r="CY59" i="1"/>
  <c r="X59" i="1" s="1"/>
  <c r="GM59" i="1" s="1"/>
  <c r="GO59" i="1" s="1"/>
  <c r="CY64" i="1"/>
  <c r="X64" i="1" s="1"/>
  <c r="GM64" i="1" s="1"/>
  <c r="GN64" i="1" s="1"/>
  <c r="AU26" i="1"/>
  <c r="F97" i="1"/>
  <c r="AU108" i="1"/>
  <c r="CP63" i="1"/>
  <c r="O63" i="1" s="1"/>
  <c r="GM63" i="1" s="1"/>
  <c r="GN63" i="1" s="1"/>
  <c r="CG26" i="1"/>
  <c r="AX78" i="1"/>
  <c r="AD26" i="1"/>
  <c r="Q78" i="1"/>
  <c r="FR37" i="1"/>
  <c r="CP37" i="1"/>
  <c r="O37" i="1" s="1"/>
  <c r="AJ26" i="1"/>
  <c r="W78" i="1"/>
  <c r="CZ32" i="1"/>
  <c r="Y32" i="1" s="1"/>
  <c r="GM49" i="1"/>
  <c r="GO49" i="1" s="1"/>
  <c r="BD26" i="1"/>
  <c r="F103" i="1"/>
  <c r="BD108" i="1"/>
  <c r="CP43" i="1"/>
  <c r="O43" i="1" s="1"/>
  <c r="GM43" i="1" s="1"/>
  <c r="GO43" i="1" s="1"/>
  <c r="CP31" i="1"/>
  <c r="O31" i="1" s="1"/>
  <c r="GM44" i="1"/>
  <c r="GO44" i="1" s="1"/>
  <c r="BB26" i="1"/>
  <c r="F91" i="1"/>
  <c r="BB108" i="1"/>
  <c r="CZ45" i="1"/>
  <c r="Y45" i="1" s="1"/>
  <c r="GM65" i="1"/>
  <c r="GN65" i="1" s="1"/>
  <c r="AO26" i="1"/>
  <c r="AO108" i="1"/>
  <c r="F82" i="1"/>
  <c r="CP76" i="1"/>
  <c r="O76" i="1" s="1"/>
  <c r="DG16" i="3"/>
  <c r="DJ16" i="3" s="1"/>
  <c r="DF16" i="3"/>
  <c r="DH16" i="3"/>
  <c r="DI16" i="3"/>
  <c r="DF100" i="3"/>
  <c r="DG100" i="3"/>
  <c r="DH100" i="3"/>
  <c r="DI100" i="3"/>
  <c r="DJ100" i="3" s="1"/>
  <c r="CP30" i="1"/>
  <c r="O30" i="1" s="1"/>
  <c r="GM30" i="1" s="1"/>
  <c r="GM33" i="1"/>
  <c r="GO33" i="1" s="1"/>
  <c r="AG26" i="1"/>
  <c r="T78" i="1"/>
  <c r="FR38" i="1"/>
  <c r="BY78" i="1" s="1"/>
  <c r="CP38" i="1"/>
  <c r="O38" i="1" s="1"/>
  <c r="GM38" i="1" s="1"/>
  <c r="GM40" i="1"/>
  <c r="GO40" i="1" s="1"/>
  <c r="GM58" i="1"/>
  <c r="GO58" i="1" s="1"/>
  <c r="AQ26" i="1"/>
  <c r="AQ108" i="1"/>
  <c r="F88" i="1"/>
  <c r="CZ60" i="1"/>
  <c r="Y60" i="1" s="1"/>
  <c r="CY60" i="1"/>
  <c r="X60" i="1" s="1"/>
  <c r="CZ37" i="1"/>
  <c r="Y37" i="1" s="1"/>
  <c r="CZ34" i="1"/>
  <c r="Y34" i="1" s="1"/>
  <c r="CY67" i="1"/>
  <c r="X67" i="1" s="1"/>
  <c r="CZ67" i="1"/>
  <c r="Y67" i="1" s="1"/>
  <c r="CY71" i="1"/>
  <c r="X71" i="1" s="1"/>
  <c r="CZ71" i="1"/>
  <c r="Y71" i="1" s="1"/>
  <c r="GM71" i="1" s="1"/>
  <c r="GO71" i="1" s="1"/>
  <c r="GM68" i="1"/>
  <c r="GN68" i="1" s="1"/>
  <c r="BA26" i="1"/>
  <c r="BA108" i="1"/>
  <c r="F98" i="1"/>
  <c r="DI136" i="3"/>
  <c r="DG136" i="3"/>
  <c r="DJ136" i="3" s="1"/>
  <c r="DH136" i="3"/>
  <c r="DF136" i="3"/>
  <c r="DG102" i="3"/>
  <c r="DJ102" i="3" s="1"/>
  <c r="DH102" i="3"/>
  <c r="DI102" i="3"/>
  <c r="DF102" i="3"/>
  <c r="AE78" i="1"/>
  <c r="GM29" i="1"/>
  <c r="GM34" i="1"/>
  <c r="GO34" i="1" s="1"/>
  <c r="CZ36" i="1"/>
  <c r="Y36" i="1" s="1"/>
  <c r="CY36" i="1"/>
  <c r="X36" i="1" s="1"/>
  <c r="GM36" i="1" s="1"/>
  <c r="GM41" i="1"/>
  <c r="GO41" i="1" s="1"/>
  <c r="GM45" i="1"/>
  <c r="GO45" i="1" s="1"/>
  <c r="CY62" i="1"/>
  <c r="X62" i="1" s="1"/>
  <c r="CZ62" i="1"/>
  <c r="Y62" i="1" s="1"/>
  <c r="GM62" i="1" s="1"/>
  <c r="GO62" i="1" s="1"/>
  <c r="CY72" i="1"/>
  <c r="X72" i="1" s="1"/>
  <c r="GM72" i="1" s="1"/>
  <c r="GN72" i="1" s="1"/>
  <c r="CZ72" i="1"/>
  <c r="Y72" i="1" s="1"/>
  <c r="AI26" i="1"/>
  <c r="V78" i="1"/>
  <c r="CP60" i="1"/>
  <c r="O60" i="1" s="1"/>
  <c r="BC26" i="1"/>
  <c r="BC108" i="1"/>
  <c r="F94" i="1"/>
  <c r="CP67" i="1"/>
  <c r="O67" i="1" s="1"/>
  <c r="AL26" i="1" l="1"/>
  <c r="Y78" i="1"/>
  <c r="AK26" i="1"/>
  <c r="X78" i="1"/>
  <c r="BY26" i="1"/>
  <c r="CI78" i="1"/>
  <c r="AP78" i="1"/>
  <c r="GO29" i="1"/>
  <c r="AC26" i="1"/>
  <c r="P78" i="1"/>
  <c r="CE78" i="1"/>
  <c r="CF78" i="1"/>
  <c r="CH78" i="1"/>
  <c r="AE26" i="1"/>
  <c r="R78" i="1"/>
  <c r="T26" i="1"/>
  <c r="F99" i="1"/>
  <c r="T108" i="1"/>
  <c r="GM76" i="1"/>
  <c r="GN76" i="1" s="1"/>
  <c r="BD22" i="1"/>
  <c r="BD138" i="1"/>
  <c r="F133" i="1"/>
  <c r="GM37" i="1"/>
  <c r="AU22" i="1"/>
  <c r="AU138" i="1"/>
  <c r="F127" i="1"/>
  <c r="H16" i="2" s="1"/>
  <c r="GM32" i="1"/>
  <c r="GO32" i="1" s="1"/>
  <c r="GM67" i="1"/>
  <c r="GN67" i="1" s="1"/>
  <c r="BC22" i="1"/>
  <c r="F124" i="1"/>
  <c r="BC138" i="1"/>
  <c r="GM60" i="1"/>
  <c r="GO60" i="1" s="1"/>
  <c r="W26" i="1"/>
  <c r="F102" i="1"/>
  <c r="W108" i="1"/>
  <c r="AX26" i="1"/>
  <c r="F85" i="1"/>
  <c r="AX108" i="1"/>
  <c r="AF26" i="1"/>
  <c r="S78" i="1"/>
  <c r="U26" i="1"/>
  <c r="F100" i="1"/>
  <c r="U108" i="1"/>
  <c r="V26" i="1"/>
  <c r="V108" i="1"/>
  <c r="F101" i="1"/>
  <c r="AB78" i="1"/>
  <c r="BA22" i="1"/>
  <c r="F128" i="1"/>
  <c r="BA138" i="1"/>
  <c r="AQ22" i="1"/>
  <c r="F118" i="1"/>
  <c r="AQ138" i="1"/>
  <c r="AO22" i="1"/>
  <c r="F112" i="1"/>
  <c r="AO138" i="1"/>
  <c r="BB22" i="1"/>
  <c r="BB138" i="1"/>
  <c r="F121" i="1"/>
  <c r="GM31" i="1"/>
  <c r="CA78" i="1" s="1"/>
  <c r="Q26" i="1"/>
  <c r="Q108" i="1"/>
  <c r="F90" i="1"/>
  <c r="CB78" i="1"/>
  <c r="CA26" i="1" l="1"/>
  <c r="AR78" i="1"/>
  <c r="AB26" i="1"/>
  <c r="O78" i="1"/>
  <c r="U22" i="1"/>
  <c r="F130" i="1"/>
  <c r="U138" i="1"/>
  <c r="W22" i="1"/>
  <c r="F132" i="1"/>
  <c r="W138" i="1"/>
  <c r="BC18" i="1"/>
  <c r="F154" i="1"/>
  <c r="R26" i="1"/>
  <c r="R108" i="1"/>
  <c r="F92" i="1"/>
  <c r="CE26" i="1"/>
  <c r="AV78" i="1"/>
  <c r="CC78" i="1"/>
  <c r="X26" i="1"/>
  <c r="X108" i="1"/>
  <c r="F104" i="1"/>
  <c r="T22" i="1"/>
  <c r="F129" i="1"/>
  <c r="T138" i="1"/>
  <c r="AP26" i="1"/>
  <c r="F87" i="1"/>
  <c r="AP108" i="1"/>
  <c r="CB26" i="1"/>
  <c r="AS78" i="1"/>
  <c r="AO18" i="1"/>
  <c r="F142" i="1"/>
  <c r="Q22" i="1"/>
  <c r="F120" i="1"/>
  <c r="Q138" i="1"/>
  <c r="BB18" i="1"/>
  <c r="F151" i="1"/>
  <c r="BA18" i="1"/>
  <c r="F158" i="1"/>
  <c r="AX22" i="1"/>
  <c r="AX138" i="1"/>
  <c r="F115" i="1"/>
  <c r="P26" i="1"/>
  <c r="F81" i="1"/>
  <c r="P108" i="1"/>
  <c r="AQ18" i="1"/>
  <c r="F148" i="1"/>
  <c r="V22" i="1"/>
  <c r="V138" i="1"/>
  <c r="F131" i="1"/>
  <c r="AU18" i="1"/>
  <c r="F157" i="1"/>
  <c r="BD18" i="1"/>
  <c r="F163" i="1"/>
  <c r="CH26" i="1"/>
  <c r="AY78" i="1"/>
  <c r="CI26" i="1"/>
  <c r="AZ78" i="1"/>
  <c r="Y26" i="1"/>
  <c r="F105" i="1"/>
  <c r="Y108" i="1"/>
  <c r="S26" i="1"/>
  <c r="F93" i="1"/>
  <c r="S108" i="1"/>
  <c r="CF26" i="1"/>
  <c r="AW78" i="1"/>
  <c r="S22" i="1" l="1"/>
  <c r="F123" i="1"/>
  <c r="S138" i="1"/>
  <c r="AY26" i="1"/>
  <c r="AY108" i="1"/>
  <c r="F86" i="1"/>
  <c r="AP22" i="1"/>
  <c r="F117" i="1"/>
  <c r="G16" i="2" s="1"/>
  <c r="AP138" i="1"/>
  <c r="U18" i="1"/>
  <c r="F160" i="1"/>
  <c r="AW26" i="1"/>
  <c r="AW108" i="1"/>
  <c r="F84" i="1"/>
  <c r="AZ26" i="1"/>
  <c r="F89" i="1"/>
  <c r="AZ108" i="1"/>
  <c r="AS26" i="1"/>
  <c r="F95" i="1"/>
  <c r="AS108" i="1"/>
  <c r="AV26" i="1"/>
  <c r="F83" i="1"/>
  <c r="AV108" i="1"/>
  <c r="Y22" i="1"/>
  <c r="Y138" i="1"/>
  <c r="F135" i="1"/>
  <c r="V18" i="1"/>
  <c r="F161" i="1"/>
  <c r="P22" i="1"/>
  <c r="P138" i="1"/>
  <c r="F111" i="1"/>
  <c r="AX18" i="1"/>
  <c r="F145" i="1"/>
  <c r="T18" i="1"/>
  <c r="F159" i="1"/>
  <c r="X22" i="1"/>
  <c r="F134" i="1"/>
  <c r="X138" i="1"/>
  <c r="O26" i="1"/>
  <c r="F80" i="1"/>
  <c r="O108" i="1"/>
  <c r="Q18" i="1"/>
  <c r="F150" i="1"/>
  <c r="CC26" i="1"/>
  <c r="AT78" i="1"/>
  <c r="R22" i="1"/>
  <c r="F122" i="1"/>
  <c r="R138" i="1"/>
  <c r="W18" i="1"/>
  <c r="F162" i="1"/>
  <c r="AR26" i="1"/>
  <c r="F106" i="1"/>
  <c r="AR108" i="1"/>
  <c r="AT26" i="1" l="1"/>
  <c r="F96" i="1"/>
  <c r="AT108" i="1"/>
  <c r="O22" i="1"/>
  <c r="F110" i="1"/>
  <c r="O138" i="1"/>
  <c r="Y18" i="1"/>
  <c r="F165" i="1"/>
  <c r="AZ22" i="1"/>
  <c r="AZ138" i="1"/>
  <c r="F119" i="1"/>
  <c r="AW22" i="1"/>
  <c r="F114" i="1"/>
  <c r="AW138" i="1"/>
  <c r="AP18" i="1"/>
  <c r="F147" i="1"/>
  <c r="AY22" i="1"/>
  <c r="F116" i="1"/>
  <c r="AY138" i="1"/>
  <c r="R18" i="1"/>
  <c r="F152" i="1"/>
  <c r="AS22" i="1"/>
  <c r="F125" i="1"/>
  <c r="E16" i="2" s="1"/>
  <c r="AS138" i="1"/>
  <c r="AR22" i="1"/>
  <c r="F136" i="1"/>
  <c r="AR138" i="1"/>
  <c r="AV22" i="1"/>
  <c r="AV138" i="1"/>
  <c r="F113" i="1"/>
  <c r="S18" i="1"/>
  <c r="F153" i="1"/>
  <c r="X18" i="1"/>
  <c r="F164" i="1"/>
  <c r="P18" i="1"/>
  <c r="F141" i="1"/>
  <c r="J16" i="2"/>
  <c r="AR18" i="1" l="1"/>
  <c r="F166" i="1"/>
  <c r="AV18" i="1"/>
  <c r="F143" i="1"/>
  <c r="AS18" i="1"/>
  <c r="F155" i="1"/>
  <c r="AY18" i="1"/>
  <c r="F146" i="1"/>
  <c r="AT22" i="1"/>
  <c r="F126" i="1"/>
  <c r="F16" i="2" s="1"/>
  <c r="I16" i="2" s="1"/>
  <c r="N16" i="2" s="1"/>
  <c r="AT138" i="1"/>
  <c r="AW18" i="1"/>
  <c r="F144" i="1"/>
  <c r="AZ18" i="1"/>
  <c r="F149" i="1"/>
  <c r="O18" i="1"/>
  <c r="F140" i="1"/>
  <c r="AT18" i="1" l="1"/>
  <c r="F156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<sst xmlns="http://schemas.openxmlformats.org/spreadsheetml/2006/main" count="5368" uniqueCount="487">
  <si>
    <t>Smeta.RU (Terminal)  (495) 974-1589</t>
  </si>
  <si>
    <t>_PS_</t>
  </si>
  <si>
    <t>Smeta.RU (Terminal)</t>
  </si>
  <si>
    <t>ООО "ОДСК"  Доп. раб. место  FStS-0031510</t>
  </si>
  <si>
    <t>5.14.1.2 Системы электроснабжения и освещения офисов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</si>
  <si>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</si>
  <si>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</si>
  <si>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21010-2-ЭОМ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</si>
  <si>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</si>
  <si>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</si>
  <si>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</si>
  <si>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1.7.0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</si>
  <si>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</si>
  <si>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</si>
  <si>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</si>
  <si>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5.14.1.2</t>
  </si>
  <si>
    <t>Системы электроснабжения и освещения офисов</t>
  </si>
  <si>
    <t>Новый раздел</t>
  </si>
  <si>
    <t>Монтажные работы</t>
  </si>
  <si>
    <t>Комплексные устройства распределения электрической энергии напряжением до 1000В</t>
  </si>
  <si>
    <t>1</t>
  </si>
  <si>
    <t>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</si>
  <si>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</si>
  <si>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</si>
  <si>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ФЕРм-2001, м08-03-572-07,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</si>
  <si>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</si>
  <si>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</si>
  <si>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</si>
  <si>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</si>
  <si>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</si>
  <si>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счет 14684 от 21.04.26г.</t>
  </si>
  <si>
    <t>Блок ввода БВРУ-БВ-06-250-IP54 УХЛ4</t>
  </si>
  <si>
    <t>оборудование</t>
  </si>
  <si>
    <t>Оборудование по ценникам</t>
  </si>
  <si>
    <t>ОБОРУД.</t>
  </si>
  <si>
    <t>67 280,33 +  3,1% Трансп +  1,2% Заг.скл</t>
  </si>
  <si>
    <t>3,1</t>
  </si>
  <si>
    <t>1,2</t>
  </si>
  <si>
    <t>Блок распределения БВРУ-БР-А1-08-0-IP54 УХЛ4</t>
  </si>
  <si>
    <t>161 229,51 +  3,1% Трансп +  1,2% Заг.скл</t>
  </si>
  <si>
    <t>2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</si>
  <si>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</si>
  <si>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</si>
  <si>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</si>
  <si>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2,1</t>
  </si>
  <si>
    <t>20.4.04.04-0017</t>
  </si>
  <si>
    <t>Щиты учетно-распределительные ЩУРН-3-24зо-1, с замком и окном, размер 560x480x165 мм</t>
  </si>
  <si>
    <t>ФССЦ-2001, 20.4.04.04-0017,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</si>
  <si>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</si>
  <si>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</si>
  <si>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</si>
  <si>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2,2</t>
  </si>
  <si>
    <t>20.4.04.04-0019</t>
  </si>
  <si>
    <t>Щиты учетно-распределительные ЩУРН-3-36зо-1, с замком и окном, размер 560x650x165 мм</t>
  </si>
  <si>
    <t>ФССЦ-2001, 20.4.04.04-0019, приказ Минстроя России № 876/пр от 26.12.2019</t>
  </si>
  <si>
    <t>3</t>
  </si>
  <si>
    <t>м08-03-575-01</t>
  </si>
  <si>
    <t>Прибор или аппарат</t>
  </si>
  <si>
    <t>ФЕРм-2001, м08-03-575-01, приказ Минстроя России № 876/пр от 26.12.2019</t>
  </si>
  <si>
    <t>62.3.04.01-0027</t>
  </si>
  <si>
    <t>Выключатели нагрузки (разъединители), тип ВН-32, трехполюсные, номинальный ток 63 А, 100 А</t>
  </si>
  <si>
    <t>10 ШТ</t>
  </si>
  <si>
    <t>ФССЦ-2001, 62.3.04.01-0027, приказ Минстроя России № 876/пр от 26.12.2019</t>
  </si>
  <si>
    <t>3,2</t>
  </si>
  <si>
    <t>62.1.01.09-0004</t>
  </si>
  <si>
    <t>Выключатели автоматические: «IEK» ВА47-29 1Р 10А, характеристика С</t>
  </si>
  <si>
    <t>ФССЦ-2001, 62.1.01.09-0004, приказ Минстроя России № 876/пр от 26.12.2019</t>
  </si>
  <si>
    <t>3,3</t>
  </si>
  <si>
    <t>62.1.01.02-0013</t>
  </si>
  <si>
    <t>Выключатели автоматические дифференциального тока, количество полюсов 2, номинальный ток 32 А, дифференциальный ток 30 мА</t>
  </si>
  <si>
    <t>ФССЦ-2001, 62.1.01.02-0013, приказ Минстроя России № 876/пр от 26.12.2019</t>
  </si>
  <si>
    <t>Кабели и провода</t>
  </si>
  <si>
    <t>4</t>
  </si>
  <si>
    <t>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</si>
  <si>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</si>
  <si>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</si>
  <si>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ФЕРм-2001, м08-02-412-04, приказ Минстроя России № 876/пр от 26.12.2019</t>
  </si>
  <si>
    <t>4,1</t>
  </si>
  <si>
    <t>КП №45990023</t>
  </si>
  <si>
    <t>Кабель силовой с медными жилами ВВГнг(A)-LS 5х4-660</t>
  </si>
  <si>
    <t>1000 м</t>
  </si>
  <si>
    <t>1000 М</t>
  </si>
  <si>
    <t>207 460 +  3,1% Трансп +  2% Заг.скл</t>
  </si>
  <si>
    <t>4,2</t>
  </si>
  <si>
    <t>Кабель силовой с медными жилами ВВГнг(A)-LS 1х25-660</t>
  </si>
  <si>
    <t>266 010 +  3,1% Трансп +  2% Заг.скл</t>
  </si>
  <si>
    <t>5</t>
  </si>
  <si>
    <t>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</si>
  <si>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</si>
  <si>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ФЕРм-2001, м08-02-412-05, приказ Минстроя России № 876/пр от 26.12.2019</t>
  </si>
  <si>
    <t>5,1</t>
  </si>
  <si>
    <t>Кабель силовой с медными жилами ВВГнг(A)-LS 5х10-660</t>
  </si>
  <si>
    <t>498 440 +  3,1% Трансп +  2% Заг.скл</t>
  </si>
  <si>
    <t>5,2</t>
  </si>
  <si>
    <t>21.1.06.09-0138</t>
  </si>
  <si>
    <t>Кабель силовой с медными жилами ВВГнг(A)-LS 1х50-660</t>
  </si>
  <si>
    <t>ФССЦ-2001, 21.1.06.09-0138, приказ Минстроя России № 876/пр от 26.12.2019</t>
  </si>
  <si>
    <t>6</t>
  </si>
  <si>
    <t>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</si>
  <si>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</si>
  <si>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ФЕРм-2001, м08-02-412-07, приказ Минстроя России № 876/пр от 26.12.2019</t>
  </si>
  <si>
    <t>6,1</t>
  </si>
  <si>
    <t>21.1.06.09-0181</t>
  </si>
  <si>
    <t>Кабель силовой с медными жилами ВВГнг(A)-LS 5х25-660</t>
  </si>
  <si>
    <t>ФССЦ-2001, 21.1.06.09-0181, приказ Минстроя России № 876/пр от 26.12.2019</t>
  </si>
  <si>
    <t>7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</si>
  <si>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</si>
  <si>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</si>
  <si>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ФЕРм-2001, м08-02-412-08, приказ Минстроя России № 876/пр от 26.12.2019</t>
  </si>
  <si>
    <t>7,1</t>
  </si>
  <si>
    <t>21.1.06.09-0182</t>
  </si>
  <si>
    <t>Кабель силовой с медными жилами ВВГнг(A)-LS 5х35-660</t>
  </si>
  <si>
    <t>ФССЦ-2001, 21.1.06.09-0182, приказ Минстроя России № 876/пр от 26.12.2019</t>
  </si>
  <si>
    <t>8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</si>
  <si>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</si>
  <si>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</si>
  <si>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ФЕРм-2001, м08-02-412-03, приказ Минстроя России № 876/пр от 26.12.2019</t>
  </si>
  <si>
    <t>8,1</t>
  </si>
  <si>
    <t>Кабель силовой с медными жилами ВВГнг(A)-LS 3х2,5-660</t>
  </si>
  <si>
    <t>81 420 +  3,1% Трансп +  2% Заг.скл</t>
  </si>
  <si>
    <t>9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</si>
  <si>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</si>
  <si>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</si>
  <si>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ФЕРм-2001, м08-02-412-02, приказ Минстроя России № 876/пр от 26.12.2019</t>
  </si>
  <si>
    <t>9,1</t>
  </si>
  <si>
    <t>Кабель силовой с медными жилами ВВГнг(A)-LS 1х4-660</t>
  </si>
  <si>
    <t>42 000 +  3,1% Трансп +  2% Заг.скл</t>
  </si>
  <si>
    <t>10</t>
  </si>
  <si>
    <t>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</si>
  <si>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 (для уравнив.потенциалов)</t>
  </si>
  <si>
    <t>ФЕРм-2001, м08-02-402-01, приказ Минстроя России № 876/пр от 26.12.2019</t>
  </si>
  <si>
    <t>10,1</t>
  </si>
  <si>
    <t>Провод силовой установочный с медными жилами ПуГВ 1х4-450</t>
  </si>
  <si>
    <t>40 180 +  3,1% Трансп +  2% Заг.скл</t>
  </si>
  <si>
    <t>10,2</t>
  </si>
  <si>
    <t>снабжение 26г.</t>
  </si>
  <si>
    <t>Шина дополнительного уравнивания потенциалов, 106х63х48 мм ШДУП</t>
  </si>
  <si>
    <t>ФССЦ-2001, 20.5.02.04-0001, приказ Минстроя России № 876/пр от 26.12.2019</t>
  </si>
  <si>
    <t>1 229,51 +  3,1% Трансп +  2% Заг.скл</t>
  </si>
  <si>
    <t>Электроустановочные изделия</t>
  </si>
  <si>
    <t>11</t>
  </si>
  <si>
    <t>м08-03-591-08</t>
  </si>
  <si>
    <t>Розетка штепсельная: неутопленного типа при открытой проводке</t>
  </si>
  <si>
    <t>100 ШТ</t>
  </si>
  <si>
    <t>ФЕРм-2001, м08-03-591-08, приказ Минстроя России № 876/пр от 26.12.2019</t>
  </si>
  <si>
    <t>11,1</t>
  </si>
  <si>
    <t>КП №52209245 от 15.04.26</t>
  </si>
  <si>
    <t>Розетка открытой проводки с заземлением РАр10-3-ОП</t>
  </si>
  <si>
    <t>ФССЦ-2001, 20.4.03.05-0004, приказ Минстроя России № 876/пр от 26.12.2019</t>
  </si>
  <si>
    <t>219,67 +  3,1% Трансп +  2% Заг.скл</t>
  </si>
  <si>
    <t>11,2</t>
  </si>
  <si>
    <t>Розетка открытой проводки с заземлением "Гермес PLUS" РСб20-3-ГПБб</t>
  </si>
  <si>
    <t>296,64 +  3,1% Трансп +  2% Заг.скл</t>
  </si>
  <si>
    <t>трубы</t>
  </si>
  <si>
    <t>12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</si>
  <si>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</si>
  <si>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</si>
  <si>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</si>
  <si>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12,1</t>
  </si>
  <si>
    <t>Трубы гибкие гофрированные, легкие из самозатухающего ПВХ, с протяжкой, диаметр 16 мм</t>
  </si>
  <si>
    <t>м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</si>
  <si>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</si>
  <si>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</si>
  <si>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</si>
  <si>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12,81 +  3,1% Трансп +  2% Заг.скл</t>
  </si>
  <si>
    <t>12,2</t>
  </si>
  <si>
    <t>Трубы гибкие гофрированные легкие из самозатухающего ПВХ, с протяжкой, диаметром: 25 мм</t>
  </si>
  <si>
    <t>23,92 +  3,1% Трансп +  2% Заг.скл</t>
  </si>
  <si>
    <t>12,3</t>
  </si>
  <si>
    <t>Трубы гибкие гофрированные легкие из самозатухающего ПВХ, с протяжкой, диаметр 32 мм</t>
  </si>
  <si>
    <t>35,55 +  3,1% Трансп +  2% Заг.скл</t>
  </si>
  <si>
    <t>12,4</t>
  </si>
  <si>
    <t>Трубы гибкие гофрированные легкие из самозатухающего ПВХ, с протяжкой, диаметр 40 мм</t>
  </si>
  <si>
    <t>48,16 +  3,1% Трансп +  2% Заг.скл</t>
  </si>
  <si>
    <t>12,5</t>
  </si>
  <si>
    <t>Трубы гибкие гофрированные легкие из самозатухающего ПВХ, с протяжкой, диаметр 50 мм</t>
  </si>
  <si>
    <t>80,04 +  3,1% Трансп +  2% Заг.скл</t>
  </si>
  <si>
    <t>12,6</t>
  </si>
  <si>
    <t>Хомутный держатель для труб со стяжкой 16-32 мм</t>
  </si>
  <si>
    <t>12,42 +  3,1% Трансп +  2% Заг.скл</t>
  </si>
  <si>
    <t>12,7</t>
  </si>
  <si>
    <t>Хомутный держатель для труб со стяжкой 32-63 мм</t>
  </si>
  <si>
    <t>19,39 +  3,1% Трансп +  2% Заг.скл</t>
  </si>
  <si>
    <t>Прокат черных и цветных металлов</t>
  </si>
  <si>
    <t>13</t>
  </si>
  <si>
    <t>м08-02-472-07</t>
  </si>
  <si>
    <t>Проводник заземляющий открыто по строительным основаниям: из полосовой стали сечением 160 мм2</t>
  </si>
  <si>
    <t>ФЕРм-2001, м08-02-472-07, приказ Минстроя России № 876/пр от 26.12.2019</t>
  </si>
  <si>
    <t>13,1</t>
  </si>
  <si>
    <t>снабжение</t>
  </si>
  <si>
    <t>Сталь полосовая: 80х4 мм, марка Ст3сп</t>
  </si>
  <si>
    <t>т</t>
  </si>
  <si>
    <t>ФССЦ-2001, 08.3.07.01-0057, приказ Минстроя России № 876/пр от 26.12.2019</t>
  </si>
  <si>
    <t>72 500 +  3,1% Трансп +  2% Заг.скл</t>
  </si>
  <si>
    <t>14</t>
  </si>
  <si>
    <t>м08-02-472-02</t>
  </si>
  <si>
    <t>Заземлитель горизонтальный из стали: полосовой сечением 160 мм2</t>
  </si>
  <si>
    <t>ФЕРм-2001, м08-02-472-02, приказ Минстроя России № 876/пр от 26.12.2019</t>
  </si>
  <si>
    <t>14,1</t>
  </si>
  <si>
    <t>Прокат полосовой, горячекатаный, размер 40х4 мм</t>
  </si>
  <si>
    <t>ФССЦ-2001, 08.3.07.01-0041, приказ Минстроя России № 876/пр от 26.12.2019</t>
  </si>
  <si>
    <t>62 500 +  3,1% Трансп +  2% Заг.скл</t>
  </si>
  <si>
    <t>15</t>
  </si>
  <si>
    <t>м08-02-472-06</t>
  </si>
  <si>
    <t>Проводник заземляющий открыто по строительным основаниям: из полосовой стали сечением 100 мм2</t>
  </si>
  <si>
    <t>ФЕРм-2001, м08-02-472-06, приказ Минстроя России № 876/пр от 26.12.2019</t>
  </si>
  <si>
    <t>15,1</t>
  </si>
  <si>
    <t>Сталь полосовая: 25х4 мм, марка Ст3сп</t>
  </si>
  <si>
    <t>ФССЦ-2001, 08.3.07.01-0035, приказ Минстроя России № 876/пр от 26.12.2019</t>
  </si>
  <si>
    <t>77 500 +  3,1% Трансп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</si>
  <si>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</si>
  <si>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</si>
  <si>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</si>
  <si>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</si>
  <si>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</si>
  <si>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</si>
  <si>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</si>
  <si>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</si>
  <si>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</si>
  <si>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</si>
  <si>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</si>
  <si>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</si>
  <si>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</si>
  <si>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</si>
  <si>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</si>
  <si>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</si>
  <si>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</si>
  <si>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</si>
  <si>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</si>
  <si>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</si>
  <si>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</si>
  <si>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</si>
  <si>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</si>
  <si>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</si>
  <si>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</si>
  <si>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</si>
  <si>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</si>
  <si>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</si>
  <si>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</si>
  <si>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</si>
  <si>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</si>
  <si>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</si>
  <si>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</si>
  <si>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</si>
  <si>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</si>
  <si>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</si>
  <si>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</si>
  <si>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</si>
  <si>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</si>
  <si>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</si>
  <si>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</si>
  <si>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</si>
  <si>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</si>
  <si>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</si>
  <si>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</si>
  <si>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</si>
  <si>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</si>
  <si>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</si>
  <si>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</si>
  <si>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</si>
  <si>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</si>
  <si>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</si>
  <si>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</si>
  <si>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</si>
  <si>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</si>
  <si>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</si>
  <si>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</si>
  <si>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</si>
  <si>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</si>
  <si>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</si>
  <si>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</si>
  <si>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</si>
  <si>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</si>
  <si>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</si>
  <si>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</si>
  <si>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</si>
  <si>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</si>
  <si>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</si>
  <si>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</si>
  <si>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</si>
  <si>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</si>
  <si>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</si>
  <si>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</si>
  <si>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</si>
  <si>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</si>
  <si>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</si>
  <si>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</si>
  <si>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</si>
  <si>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</si>
  <si>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</si>
  <si>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</si>
  <si>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</si>
  <si>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</si>
  <si>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</si>
  <si>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</si>
  <si>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</si>
  <si>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</si>
  <si>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</si>
  <si>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</si>
  <si>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</si>
  <si>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</si>
  <si>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</si>
  <si>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</si>
  <si>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</si>
  <si>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</si>
  <si>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</si>
  <si>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</si>
  <si>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</si>
  <si>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</si>
  <si>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</si>
  <si>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</si>
  <si>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</si>
  <si>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</si>
  <si>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</si>
  <si>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</si>
  <si>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</si>
  <si>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</si>
  <si>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</si>
  <si>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</si>
  <si>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</si>
  <si>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</si>
  <si>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</si>
  <si>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</si>
  <si>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</si>
  <si>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</si>
  <si>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</si>
  <si>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</si>
  <si>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</si>
  <si>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</si>
  <si>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</si>
  <si>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</si>
  <si>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</si>
  <si>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</si>
  <si>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</si>
  <si>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</si>
  <si>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</si>
  <si>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</si>
  <si>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</si>
  <si>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</si>
  <si>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</si>
  <si>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</si>
  <si>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</si>
  <si>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</si>
  <si>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</si>
  <si>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</si>
  <si>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</si>
  <si>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</si>
  <si>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</si>
  <si>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</si>
  <si>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</si>
  <si>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</si>
  <si>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</si>
  <si>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</si>
  <si>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</si>
  <si>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</si>
  <si>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14.4.02.09-0001</t>
  </si>
  <si>
    <t>ФССЦ-2001, 14.4.02.09-0001, приказ Минстроя России № 876/пр от 26.12.2019</t>
  </si>
  <si>
    <t>Краска</t>
  </si>
  <si>
    <t>999-9950</t>
  </si>
  <si>
    <t>Вспомогательные ненормируемые материалы (2% от ОЗП)</t>
  </si>
  <si>
    <t>РУБ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</si>
  <si>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</si>
  <si>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</si>
  <si>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</si>
  <si>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</si>
  <si>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</si>
  <si>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</si>
  <si>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1-100-38</t>
  </si>
  <si>
    <t>Затраты труда рабочих (Средний разряд - 3,8)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</si>
  <si>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</si>
  <si>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</si>
  <si>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</si>
  <si>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01.7.07.20-0002</t>
  </si>
  <si>
    <t>ФССЦ-2001, 01.7.07.20-0002, приказ Минстроя России № 876/пр от 26.12.2019</t>
  </si>
  <si>
    <t>Тальк молотый, сорт I</t>
  </si>
  <si>
    <t>20.2.01.05-0007</t>
  </si>
  <si>
    <t>ФССЦ-2001, 20.2.01.05-0007, приказ Минстроя России № 876/пр от 26.12.2019</t>
  </si>
  <si>
    <t>Гильзы кабельные медные ГМ 35</t>
  </si>
  <si>
    <t>20.2.02.01-0014</t>
  </si>
  <si>
    <t>ФССЦ-2001, 20.2.02.01-0014, приказ Минстроя России № 876/пр от 26.12.2019</t>
  </si>
  <si>
    <t>Втулки, диаметр 42 мм</t>
  </si>
  <si>
    <t>1000 ШТ</t>
  </si>
  <si>
    <t>20.2.01.05-0009</t>
  </si>
  <si>
    <t>ФССЦ-2001, 20.2.01.05-0009, приказ Минстроя России № 876/пр от 26.12.2019</t>
  </si>
  <si>
    <t>Гильзы кабельные медные ГМ 70</t>
  </si>
  <si>
    <t>20.2.02.01-0015</t>
  </si>
  <si>
    <t>ФССЦ-2001, 20.2.02.01-0015, приказ Минстроя России № 876/пр от 26.12.2019</t>
  </si>
  <si>
    <t>Втулки, диаметр 54 мм</t>
  </si>
  <si>
    <t>20.2.01.05-0012</t>
  </si>
  <si>
    <t>ФССЦ-2001, 20.2.01.05-0012, приказ Минстроя России № 876/пр от 26.12.2019</t>
  </si>
  <si>
    <t>Гильзы кабельные медные ГМ 150</t>
  </si>
  <si>
    <t>20.2.02.01-0017</t>
  </si>
  <si>
    <t>ФССЦ-2001, 20.2.02.01-0017, приказ Минстроя России № 876/пр от 26.12.2019</t>
  </si>
  <si>
    <t>Втулки, диаметр 82 мм</t>
  </si>
  <si>
    <t>20.2.01.05-0014</t>
  </si>
  <si>
    <t>ФССЦ-2001, 20.2.01.05-0014, приказ Минстроя России № 876/пр от 26.12.2019</t>
  </si>
  <si>
    <t>Гильзы кабельные медные ГМ 240</t>
  </si>
  <si>
    <t>20.2.01.05-0005</t>
  </si>
  <si>
    <t>ФССЦ-2001, 20.2.01.05-0005, приказ Минстроя России № 876/пр от 26.12.2019</t>
  </si>
  <si>
    <t>Гильзы кабельные медные ГМ 16</t>
  </si>
  <si>
    <t>20.2.02.01-0013</t>
  </si>
  <si>
    <t>ФССЦ-2001, 20.2.02.01-0013, приказ Минстроя России № 876/пр от 26.12.2019</t>
  </si>
  <si>
    <t>Втулки, диаметр 28 мм</t>
  </si>
  <si>
    <t>20.2.01.05-0003</t>
  </si>
  <si>
    <t>ФССЦ-2001, 20.2.01.05-0003, приказ Минстроя России № 876/пр от 26.12.2019</t>
  </si>
  <si>
    <t>Гильзы кабельные медные ГМ 6</t>
  </si>
  <si>
    <t>20.2.02.01-0012</t>
  </si>
  <si>
    <t>ФССЦ-2001, 20.2.02.01-0012, приказ Минстроя России № 876/пр от 26.12.2019</t>
  </si>
  <si>
    <t>Втулки, диаметр 22 мм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</si>
  <si>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</si>
  <si>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</si>
  <si>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</si>
  <si>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</si>
  <si>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</si>
  <si>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</si>
  <si>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</si>
  <si>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01.7.15.14-0161</t>
  </si>
  <si>
    <t>ФССЦ-2001, 01.7.15.14-0161, приказ Минстроя России № 876/пр от 26.12.2019</t>
  </si>
  <si>
    <t>Шурупы с полукруглой головкой 2,5x20 мм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</si>
  <si>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</si>
  <si>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</si>
  <si>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</si>
  <si>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</si>
  <si>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</si>
  <si>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</si>
  <si>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</si>
  <si>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</si>
  <si>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08.3.05.02-0101</t>
  </si>
  <si>
    <t>ФССЦ-2001, 08.3.05.02-0101, приказ Минстроя России № 876/пр от 26.12.2019</t>
  </si>
  <si>
    <t>Прокат толстолистовой горячекатаный в листах, марка стали ВСт3пс5, толщина 4-6 мм</t>
  </si>
  <si>
    <t>14.4.02.09-0301</t>
  </si>
  <si>
    <t>ФССЦ-2001, 14.4.02.09-0301, приказ Минстроя России № 876/пр от 26.12.2019</t>
  </si>
  <si>
    <t>Композиция антикоррозионная цинкнаполненная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</si>
  <si>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</si>
  <si>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</si>
  <si>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</si>
  <si>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</si>
  <si>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</si>
  <si>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</si>
  <si>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</si>
  <si>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</si>
  <si>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</si>
  <si>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</si>
  <si>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</si>
  <si>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</si>
  <si>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</si>
  <si>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</si>
  <si>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</si>
  <si>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</si>
  <si>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</si>
  <si>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</si>
  <si>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</si>
  <si>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</si>
  <si>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</si>
  <si>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</si>
  <si>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</si>
  <si>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</si>
  <si>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</si>
  <si>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</si>
  <si>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5.14.1.2 Системы электроснабжения и освещения офисов (Лип.18.2) П </t>
  </si>
  <si>
    <t>Основание:</t>
  </si>
  <si>
    <t xml:space="preserve"> 21010-2-ЭОМ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</si>
  <si>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</si>
  <si>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</si>
  <si>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</si>
  <si>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</si>
  <si>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</si>
  <si>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</si>
  <si>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</si>
  <si>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</si>
  <si>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5.14.1.2</t>
  </si>
  <si>
    <t xml:space="preserve"> Системы электроснабжения и освещения офисов</t>
  </si>
  <si>
    <t xml:space="preserve">Раздел: </t>
  </si>
  <si>
    <t xml:space="preserve">   Раздел: </t>
  </si>
  <si>
    <t xml:space="preserve">   Монтажные работы</t>
  </si>
  <si>
    <t xml:space="preserve"> Монтажные работы</t>
  </si>
  <si>
    <t>ОБОРУДОВАНИЕ:
Блок ввода БВРУ-БВ-06-250-IP54 УХЛ4</t>
  </si>
  <si>
    <t>ОБОРУДОВАНИЕ:
Блок распределения БВРУ-БР-А1-08-0-IP54 УХЛ4</t>
  </si>
  <si>
    <t>ОБОРУДОВАНИЕ:
Выключатели нагрузки (разъединители), тип ВН-32, трехполюсные, номинальный ток 63 А, 100 А</t>
  </si>
  <si>
    <t>ОБОРУДОВАНИЕ:
Выключатели автоматические: «IEK» ВА47-29 1Р 10А, характеристика С</t>
  </si>
  <si>
    <t>ОБОРУДОВАНИЕ:
Выключатели автоматические дифференциального тока, количество полюсов 2, номинальный ток 32 А, дифференциальный ток 30 мА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</si>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</sst>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21" fillId="0" borderId="14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right" vertical="top" wrapText="1"/>
    </xf>
    <xf numFmtId="0" fontId="22" fillId="0" borderId="15" xfId="0" applyFont="1" applyBorder="1" applyAlignment="1">
      <alignment horizontal="right" vertical="top" shrinkToFit="1"/>
    </xf>
    <xf numFmtId="0" fontId="21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right" vertical="top" wrapText="1"/>
    </xf>
    <xf numFmtId="0" fontId="22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9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450</v>
      </c>
    </row>
    <row r="3" spans="1:255" x14ac:dyDescent="0.2">
      <c r="A3" s="14" t="s">
        <v>451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452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453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454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455</v>
      </c>
      <c r="B8" s="23"/>
      <c r="C8" s="23"/>
      <c r="D8" s="23"/>
    </row>
    <row r="9" spans="1:255" x14ac:dyDescent="0.2">
      <c r="A9" s="25" t="s">
        <v>456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457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458</v>
      </c>
      <c r="B12" s="29" t="s">
        <v>459</v>
      </c>
      <c r="C12" s="13"/>
      <c r="D12" s="13"/>
      <c r="BT12" s="30" t="str">
        <f>B12</f>
        <v xml:space="preserve"> 5.14.1.2 Системы электроснабжения и освещения офисов (Лип.18.2) П </v>
      </c>
      <c r="IU12" s="16"/>
    </row>
    <row r="13" spans="1:255" x14ac:dyDescent="0.2">
      <c r="A13" s="10" t="s">
        <v>460</v>
      </c>
      <c r="B13" s="29" t="s">
        <v>461</v>
      </c>
      <c r="C13" s="13"/>
      <c r="D13" s="13"/>
      <c r="BT13" s="30" t="str">
        <f>B13</f>
        <v xml:space="preserve"> 21010-2-ЭОМ </v>
      </c>
      <c r="IU13" s="16"/>
    </row>
    <row r="15" spans="1:255" ht="13.5" thickBot="1" x14ac:dyDescent="0.25"/>
    <row r="16" spans="1:255" x14ac:dyDescent="0.2">
      <c r="A16" s="31" t="s">
        <v>462</v>
      </c>
      <c r="B16" s="33"/>
      <c r="C16" s="33" t="s">
        <v>464</v>
      </c>
      <c r="D16" s="34" t="s">
        <v>467</v>
      </c>
    </row>
    <row r="17" spans="1:255" x14ac:dyDescent="0.2">
      <c r="A17" s="32"/>
      <c r="B17" s="35" t="s">
        <v>463</v>
      </c>
      <c r="C17" s="35" t="s">
        <v>465</v>
      </c>
      <c r="D17" s="36" t="s">
        <v>468</v>
      </c>
    </row>
    <row r="18" spans="1:255" x14ac:dyDescent="0.2">
      <c r="A18" s="32"/>
      <c r="B18" s="35"/>
      <c r="C18" s="35" t="s">
        <v>466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472</v>
      </c>
      <c r="B22" t="s">
        <v>475</v>
      </c>
    </row>
    <row r="24" spans="1:255" ht="24" x14ac:dyDescent="0.2">
      <c r="A24" s="39"/>
      <c r="B24" s="40" t="s">
        <v>19</v>
      </c>
      <c r="C24" s="40"/>
      <c r="D24" s="40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41" t="str">
        <f>B24</f>
        <v>Комплексные устройства распределения электрической энергии напряжением до 1000В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13.5" thickBot="1" x14ac:dyDescent="0.25"/>
    <row r="26" spans="1:255" ht="36" x14ac:dyDescent="0.2">
      <c r="A26" s="42">
        <v>1</v>
      </c>
      <c r="B26" s="43" t="s">
        <v>22</v>
      </c>
      <c r="C26" s="44" t="s">
        <v>23</v>
      </c>
      <c r="D26" s="45"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6" t="s">
        <v>29</v>
      </c>
      <c r="B27" s="47" t="s">
        <v>476</v>
      </c>
      <c r="C27" s="48" t="s">
        <v>23</v>
      </c>
      <c r="D27" s="49">
        <f>Source!I30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6" t="s">
        <v>37</v>
      </c>
      <c r="B28" s="47" t="s">
        <v>477</v>
      </c>
      <c r="C28" s="48" t="s">
        <v>23</v>
      </c>
      <c r="D28" s="49">
        <f>Source!I31</f>
        <v>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0">
        <v>2</v>
      </c>
      <c r="B29" s="51" t="s">
        <v>42</v>
      </c>
      <c r="C29" s="52" t="s">
        <v>23</v>
      </c>
      <c r="D29" s="53">
        <v>6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58" t="s">
        <v>44</v>
      </c>
      <c r="B30" s="59" t="s">
        <v>46</v>
      </c>
      <c r="C30" s="60" t="s">
        <v>23</v>
      </c>
      <c r="D30" s="61">
        <f>Source!I33</f>
        <v>5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8" t="s">
        <v>51</v>
      </c>
      <c r="B31" s="59" t="s">
        <v>53</v>
      </c>
      <c r="C31" s="60" t="s">
        <v>23</v>
      </c>
      <c r="D31" s="61">
        <f>Source!I34</f>
        <v>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0">
        <v>3</v>
      </c>
      <c r="B32" s="51" t="s">
        <v>57</v>
      </c>
      <c r="C32" s="52" t="s">
        <v>23</v>
      </c>
      <c r="D32" s="53">
        <v>30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36" x14ac:dyDescent="0.2">
      <c r="A33" s="46" t="s">
        <v>36</v>
      </c>
      <c r="B33" s="47" t="s">
        <v>478</v>
      </c>
      <c r="C33" s="48" t="s">
        <v>61</v>
      </c>
      <c r="D33" s="49">
        <f>Source!I36</f>
        <v>0.6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36" x14ac:dyDescent="0.2">
      <c r="A34" s="46" t="s">
        <v>63</v>
      </c>
      <c r="B34" s="47" t="s">
        <v>479</v>
      </c>
      <c r="C34" s="48" t="s">
        <v>23</v>
      </c>
      <c r="D34" s="49">
        <f>Source!I37</f>
        <v>12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36.75" thickBot="1" x14ac:dyDescent="0.25">
      <c r="A35" s="46" t="s">
        <v>67</v>
      </c>
      <c r="B35" s="47" t="s">
        <v>480</v>
      </c>
      <c r="C35" s="48" t="s">
        <v>23</v>
      </c>
      <c r="D35" s="49">
        <f>Source!I38</f>
        <v>12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38"/>
      <c r="B36" s="38"/>
      <c r="C36" s="38"/>
      <c r="D36" s="38"/>
    </row>
    <row r="37" spans="1:255" x14ac:dyDescent="0.2">
      <c r="A37" s="39"/>
      <c r="B37" s="40" t="s">
        <v>71</v>
      </c>
      <c r="C37" s="40"/>
      <c r="D37" s="40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41" t="str">
        <f>B37</f>
        <v>Кабели и провода</v>
      </c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13.5" thickBot="1" x14ac:dyDescent="0.25"/>
    <row r="39" spans="1:255" ht="36" x14ac:dyDescent="0.2">
      <c r="A39" s="42">
        <v>4</v>
      </c>
      <c r="B39" s="43" t="s">
        <v>74</v>
      </c>
      <c r="C39" s="44" t="s">
        <v>75</v>
      </c>
      <c r="D39" s="45">
        <v>0.74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8" t="s">
        <v>77</v>
      </c>
      <c r="B40" s="59" t="s">
        <v>79</v>
      </c>
      <c r="C40" s="60" t="s">
        <v>80</v>
      </c>
      <c r="D40" s="61">
        <f>Source!I41</f>
        <v>0.04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8" t="s">
        <v>83</v>
      </c>
      <c r="B41" s="59" t="s">
        <v>84</v>
      </c>
      <c r="C41" s="60" t="s">
        <v>80</v>
      </c>
      <c r="D41" s="61">
        <f>Source!I42</f>
        <v>3.5000000000000003E-2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" x14ac:dyDescent="0.2">
      <c r="A42" s="50">
        <v>5</v>
      </c>
      <c r="B42" s="51" t="s">
        <v>88</v>
      </c>
      <c r="C42" s="52" t="s">
        <v>75</v>
      </c>
      <c r="D42" s="53">
        <v>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8" t="s">
        <v>90</v>
      </c>
      <c r="B43" s="59" t="s">
        <v>91</v>
      </c>
      <c r="C43" s="60" t="s">
        <v>80</v>
      </c>
      <c r="D43" s="61">
        <f>Source!I44</f>
        <v>7.0000000000000007E-2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8" t="s">
        <v>93</v>
      </c>
      <c r="B44" s="59" t="s">
        <v>95</v>
      </c>
      <c r="C44" s="60" t="s">
        <v>80</v>
      </c>
      <c r="D44" s="61">
        <f>Source!I45</f>
        <v>3.2000000000000001E-2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36" x14ac:dyDescent="0.2">
      <c r="A45" s="50">
        <v>6</v>
      </c>
      <c r="B45" s="51" t="s">
        <v>99</v>
      </c>
      <c r="C45" s="52" t="s">
        <v>75</v>
      </c>
      <c r="D45" s="53">
        <v>2.21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8" t="s">
        <v>101</v>
      </c>
      <c r="B46" s="59" t="s">
        <v>103</v>
      </c>
      <c r="C46" s="60" t="s">
        <v>80</v>
      </c>
      <c r="D46" s="61">
        <f>Source!I47</f>
        <v>0.22500000000000001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36" x14ac:dyDescent="0.2">
      <c r="A47" s="50">
        <v>7</v>
      </c>
      <c r="B47" s="51" t="s">
        <v>107</v>
      </c>
      <c r="C47" s="52" t="s">
        <v>75</v>
      </c>
      <c r="D47" s="53">
        <v>0.49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8" t="s">
        <v>109</v>
      </c>
      <c r="B48" s="59" t="s">
        <v>111</v>
      </c>
      <c r="C48" s="60" t="s">
        <v>80</v>
      </c>
      <c r="D48" s="61">
        <f>Source!I49</f>
        <v>0.05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36" x14ac:dyDescent="0.2">
      <c r="A49" s="50">
        <v>8</v>
      </c>
      <c r="B49" s="51" t="s">
        <v>115</v>
      </c>
      <c r="C49" s="52" t="s">
        <v>75</v>
      </c>
      <c r="D49" s="53">
        <v>0.98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8" t="s">
        <v>117</v>
      </c>
      <c r="B50" s="59" t="s">
        <v>118</v>
      </c>
      <c r="C50" s="60" t="s">
        <v>80</v>
      </c>
      <c r="D50" s="61">
        <f>Source!I51</f>
        <v>0.1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36" x14ac:dyDescent="0.2">
      <c r="A51" s="50">
        <v>9</v>
      </c>
      <c r="B51" s="51" t="s">
        <v>122</v>
      </c>
      <c r="C51" s="52" t="s">
        <v>75</v>
      </c>
      <c r="D51" s="53">
        <v>0.69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8" t="s">
        <v>124</v>
      </c>
      <c r="B52" s="59" t="s">
        <v>125</v>
      </c>
      <c r="C52" s="60" t="s">
        <v>80</v>
      </c>
      <c r="D52" s="61">
        <f>Source!I53</f>
        <v>7.0000000000000007E-2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36" x14ac:dyDescent="0.2">
      <c r="A53" s="50">
        <v>10</v>
      </c>
      <c r="B53" s="51" t="s">
        <v>129</v>
      </c>
      <c r="C53" s="52" t="s">
        <v>75</v>
      </c>
      <c r="D53" s="53">
        <v>0.69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8" t="s">
        <v>131</v>
      </c>
      <c r="B54" s="59" t="s">
        <v>132</v>
      </c>
      <c r="C54" s="60" t="s">
        <v>80</v>
      </c>
      <c r="D54" s="61">
        <f>Source!I55</f>
        <v>7.0000000000000007E-2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.75" thickBot="1" x14ac:dyDescent="0.25">
      <c r="A55" s="58" t="s">
        <v>134</v>
      </c>
      <c r="B55" s="59" t="s">
        <v>136</v>
      </c>
      <c r="C55" s="60" t="s">
        <v>23</v>
      </c>
      <c r="D55" s="61">
        <f>Source!I56</f>
        <v>6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38"/>
      <c r="B56" s="38"/>
      <c r="C56" s="38"/>
      <c r="D56" s="38"/>
    </row>
    <row r="57" spans="1:255" x14ac:dyDescent="0.2">
      <c r="A57" s="39"/>
      <c r="B57" s="40" t="s">
        <v>139</v>
      </c>
      <c r="C57" s="40"/>
      <c r="D57" s="40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41" t="str">
        <f>B57</f>
        <v>Электроустановочные изделия</v>
      </c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13.5" thickBot="1" x14ac:dyDescent="0.25"/>
    <row r="59" spans="1:255" x14ac:dyDescent="0.2">
      <c r="A59" s="42">
        <v>11</v>
      </c>
      <c r="B59" s="43" t="s">
        <v>142</v>
      </c>
      <c r="C59" s="44" t="s">
        <v>143</v>
      </c>
      <c r="D59" s="45">
        <v>0.12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58" t="s">
        <v>145</v>
      </c>
      <c r="B60" s="59" t="s">
        <v>147</v>
      </c>
      <c r="C60" s="60" t="s">
        <v>23</v>
      </c>
      <c r="D60" s="61">
        <f>Source!I59</f>
        <v>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.75" thickBot="1" x14ac:dyDescent="0.25">
      <c r="A61" s="58" t="s">
        <v>150</v>
      </c>
      <c r="B61" s="59" t="s">
        <v>151</v>
      </c>
      <c r="C61" s="60" t="s">
        <v>23</v>
      </c>
      <c r="D61" s="61">
        <f>Source!I60</f>
        <v>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38"/>
      <c r="B62" s="38"/>
      <c r="C62" s="38"/>
      <c r="D62" s="38"/>
    </row>
    <row r="63" spans="1:255" x14ac:dyDescent="0.2">
      <c r="A63" s="39"/>
      <c r="B63" s="40" t="s">
        <v>153</v>
      </c>
      <c r="C63" s="40"/>
      <c r="D63" s="40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41" t="str">
        <f>B63</f>
        <v>трубы</v>
      </c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13.5" thickBot="1" x14ac:dyDescent="0.25"/>
    <row r="65" spans="1:255" ht="36" x14ac:dyDescent="0.2">
      <c r="A65" s="42">
        <v>12</v>
      </c>
      <c r="B65" s="43" t="s">
        <v>156</v>
      </c>
      <c r="C65" s="44" t="s">
        <v>75</v>
      </c>
      <c r="D65" s="45">
        <v>6.13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8" t="s">
        <v>158</v>
      </c>
      <c r="B66" s="59" t="s">
        <v>159</v>
      </c>
      <c r="C66" s="60" t="s">
        <v>160</v>
      </c>
      <c r="D66" s="61">
        <f>Source!I63</f>
        <v>140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8" t="s">
        <v>165</v>
      </c>
      <c r="B67" s="59" t="s">
        <v>166</v>
      </c>
      <c r="C67" s="60" t="s">
        <v>160</v>
      </c>
      <c r="D67" s="61">
        <f>Source!I64</f>
        <v>170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58" t="s">
        <v>168</v>
      </c>
      <c r="B68" s="59" t="s">
        <v>169</v>
      </c>
      <c r="C68" s="60" t="s">
        <v>160</v>
      </c>
      <c r="D68" s="61">
        <f>Source!I65</f>
        <v>65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58" t="s">
        <v>171</v>
      </c>
      <c r="B69" s="59" t="s">
        <v>172</v>
      </c>
      <c r="C69" s="60" t="s">
        <v>160</v>
      </c>
      <c r="D69" s="61">
        <f>Source!I66</f>
        <v>204.99999999999997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8" t="s">
        <v>174</v>
      </c>
      <c r="B70" s="59" t="s">
        <v>175</v>
      </c>
      <c r="C70" s="60" t="s">
        <v>160</v>
      </c>
      <c r="D70" s="61">
        <f>Source!I67</f>
        <v>45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8" t="s">
        <v>177</v>
      </c>
      <c r="B71" s="59" t="s">
        <v>178</v>
      </c>
      <c r="C71" s="60" t="s">
        <v>23</v>
      </c>
      <c r="D71" s="61">
        <f>Source!I68</f>
        <v>249.99999999999997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13.5" thickBot="1" x14ac:dyDescent="0.25">
      <c r="A72" s="58" t="s">
        <v>180</v>
      </c>
      <c r="B72" s="59" t="s">
        <v>181</v>
      </c>
      <c r="C72" s="60" t="s">
        <v>23</v>
      </c>
      <c r="D72" s="61">
        <f>Source!I69</f>
        <v>170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38"/>
      <c r="B73" s="38"/>
      <c r="C73" s="38"/>
      <c r="D73" s="38"/>
    </row>
    <row r="74" spans="1:255" x14ac:dyDescent="0.2">
      <c r="A74" s="39"/>
      <c r="B74" s="40" t="s">
        <v>183</v>
      </c>
      <c r="C74" s="40"/>
      <c r="D74" s="40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41" t="str">
        <f>B74</f>
        <v>Прокат черных и цветных металлов</v>
      </c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13.5" thickBot="1" x14ac:dyDescent="0.25"/>
    <row r="76" spans="1:255" ht="24" x14ac:dyDescent="0.2">
      <c r="A76" s="42">
        <v>13</v>
      </c>
      <c r="B76" s="43" t="s">
        <v>186</v>
      </c>
      <c r="C76" s="44" t="s">
        <v>75</v>
      </c>
      <c r="D76" s="45">
        <v>0.05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8" t="s">
        <v>188</v>
      </c>
      <c r="B77" s="59" t="s">
        <v>190</v>
      </c>
      <c r="C77" s="60" t="s">
        <v>191</v>
      </c>
      <c r="D77" s="61">
        <f>Source!I72</f>
        <v>1.256E-2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0">
        <v>14</v>
      </c>
      <c r="B78" s="51" t="s">
        <v>196</v>
      </c>
      <c r="C78" s="52" t="s">
        <v>75</v>
      </c>
      <c r="D78" s="53">
        <v>0.15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8" t="s">
        <v>198</v>
      </c>
      <c r="B79" s="59" t="s">
        <v>199</v>
      </c>
      <c r="C79" s="60" t="s">
        <v>191</v>
      </c>
      <c r="D79" s="61">
        <f>Source!I74</f>
        <v>1.8839999999999999E-2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0">
        <v>15</v>
      </c>
      <c r="B80" s="51" t="s">
        <v>204</v>
      </c>
      <c r="C80" s="52" t="s">
        <v>75</v>
      </c>
      <c r="D80" s="53">
        <v>0.05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54" t="s">
        <v>206</v>
      </c>
      <c r="B81" s="55" t="s">
        <v>207</v>
      </c>
      <c r="C81" s="56" t="s">
        <v>191</v>
      </c>
      <c r="D81" s="57">
        <f>Source!I76</f>
        <v>3.9249999999999997E-3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3" spans="1:255" x14ac:dyDescent="0.2">
      <c r="A83" s="62" t="s">
        <v>481</v>
      </c>
      <c r="B83" s="63"/>
      <c r="C83" s="64"/>
      <c r="D83" s="64"/>
      <c r="BZ83" s="26">
        <f>C83</f>
        <v>0</v>
      </c>
      <c r="IU83" s="16"/>
    </row>
    <row r="84" spans="1:255" s="66" customFormat="1" ht="11.25" x14ac:dyDescent="0.2">
      <c r="A84" s="65"/>
      <c r="B84" s="67" t="s">
        <v>482</v>
      </c>
      <c r="C84" s="68" t="s">
        <v>483</v>
      </c>
      <c r="D84" s="68"/>
    </row>
    <row r="85" spans="1:255" x14ac:dyDescent="0.2">
      <c r="A85" s="12"/>
      <c r="B85" s="8" t="s">
        <v>484</v>
      </c>
      <c r="C85" s="12"/>
      <c r="D85" s="12"/>
    </row>
    <row r="86" spans="1:255" x14ac:dyDescent="0.2">
      <c r="A86" s="62" t="s">
        <v>485</v>
      </c>
      <c r="B86" s="63"/>
      <c r="C86" s="64"/>
      <c r="D86" s="64"/>
      <c r="BZ86" s="26">
        <f>C86</f>
        <v>0</v>
      </c>
      <c r="IU86" s="16"/>
    </row>
    <row r="87" spans="1:255" s="66" customFormat="1" ht="11.25" x14ac:dyDescent="0.2">
      <c r="A87" s="65"/>
      <c r="B87" s="67" t="s">
        <v>482</v>
      </c>
      <c r="C87" s="68" t="s">
        <v>483</v>
      </c>
      <c r="D87" s="68"/>
    </row>
    <row r="88" spans="1:255" x14ac:dyDescent="0.2">
      <c r="A88" s="12"/>
      <c r="B88" s="8" t="s">
        <v>484</v>
      </c>
      <c r="C88" s="12"/>
      <c r="D88" s="12"/>
    </row>
    <row r="90" spans="1:255" x14ac:dyDescent="0.2">
      <c r="A90" s="69"/>
      <c r="B90" s="69"/>
    </row>
  </sheetData>
  <mergeCells count="18">
    <mergeCell ref="B63:D63"/>
    <mergeCell ref="B74:D74"/>
    <mergeCell ref="C83:D83"/>
    <mergeCell ref="C84:D84"/>
    <mergeCell ref="C86:D86"/>
    <mergeCell ref="C87:D87"/>
    <mergeCell ref="B11:D11"/>
    <mergeCell ref="B12:D12"/>
    <mergeCell ref="B13:D13"/>
    <mergeCell ref="B24:D24"/>
    <mergeCell ref="B37:D37"/>
    <mergeCell ref="B57:D5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441</v>
      </c>
    </row>
    <row r="3" spans="1:6" x14ac:dyDescent="0.2">
      <c r="A3">
        <v>0</v>
      </c>
      <c r="B3" t="s">
        <v>442</v>
      </c>
    </row>
    <row r="4" spans="1:6" x14ac:dyDescent="0.2">
      <c r="A4">
        <v>1</v>
      </c>
      <c r="B4" t="s">
        <v>443</v>
      </c>
    </row>
    <row r="5" spans="1:6" x14ac:dyDescent="0.2">
      <c r="A5">
        <v>0</v>
      </c>
      <c r="B5" t="s">
        <v>444</v>
      </c>
    </row>
    <row r="6" spans="1:6" x14ac:dyDescent="0.2">
      <c r="A6">
        <v>1</v>
      </c>
      <c r="B6" t="s">
        <v>445</v>
      </c>
    </row>
    <row r="7" spans="1:6" x14ac:dyDescent="0.2">
      <c r="A7">
        <v>0</v>
      </c>
      <c r="B7" t="s">
        <v>446</v>
      </c>
    </row>
    <row r="8" spans="1:6" x14ac:dyDescent="0.2">
      <c r="A8">
        <v>2</v>
      </c>
      <c r="B8" t="s">
        <v>447</v>
      </c>
    </row>
    <row r="9" spans="1:6" x14ac:dyDescent="0.2">
      <c r="A9">
        <v>0</v>
      </c>
      <c r="B9" t="s">
        <v>448</v>
      </c>
    </row>
    <row r="13" spans="1:6" x14ac:dyDescent="0.2">
      <c r="A13">
        <v>3</v>
      </c>
      <c r="B13" t="s">
        <v>469</v>
      </c>
      <c r="D13" t="s">
        <v>470</v>
      </c>
      <c r="F13" t="s">
        <v>471</v>
      </c>
    </row>
    <row r="14" spans="1:6" x14ac:dyDescent="0.2">
      <c r="A14">
        <v>4</v>
      </c>
      <c r="B14" t="s">
        <v>472</v>
      </c>
      <c r="D14" t="s">
        <v>473</v>
      </c>
      <c r="F14" t="s">
        <v>474</v>
      </c>
    </row>
    <row r="15" spans="1:6" x14ac:dyDescent="0.2">
      <c r="A15">
        <v>999</v>
      </c>
      <c r="B15" t="s">
        <v>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99"/>
  <sheetViews>
    <sheetView workbookViewId="0">
      <selection activeCell="A195" sqref="A195:AN195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449</v>
      </c>
    </row>
    <row r="6" spans="1:246" x14ac:dyDescent="0.2">
      <c r="IK6">
        <v>350</v>
      </c>
      <c r="IL6" t="s">
        <v>437</v>
      </c>
    </row>
    <row r="7" spans="1:246" x14ac:dyDescent="0.2">
      <c r="IK7">
        <v>1</v>
      </c>
      <c r="IL7" t="s">
        <v>438</v>
      </c>
    </row>
    <row r="9" spans="1:246" x14ac:dyDescent="0.2">
      <c r="IK9" s="9" t="s">
        <v>439</v>
      </c>
      <c r="IL9" t="s">
        <v>440</v>
      </c>
    </row>
    <row r="10" spans="1:246" x14ac:dyDescent="0.2">
      <c r="IK10">
        <v>1</v>
      </c>
      <c r="IL10" t="s">
        <v>434</v>
      </c>
    </row>
    <row r="11" spans="1:246" x14ac:dyDescent="0.2">
      <c r="IK11" t="s">
        <v>435</v>
      </c>
      <c r="IL11" t="s">
        <v>436</v>
      </c>
    </row>
    <row r="12" spans="1:246" x14ac:dyDescent="0.2">
      <c r="A12" s="1">
        <v>1</v>
      </c>
      <c r="B12" s="1">
        <v>194</v>
      </c>
      <c r="C12" s="1">
        <v>1</v>
      </c>
      <c r="D12" s="1">
        <f>ROW(A138)</f>
        <v>138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433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B138</f>
        <v>194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5.14.1.2 Системы электроснабжения и освещения офисов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O138</f>
        <v>855900</v>
      </c>
      <c r="P18" s="2">
        <f t="shared" si="1"/>
        <v>740495</v>
      </c>
      <c r="Q18" s="2">
        <f t="shared" si="1"/>
        <v>8637</v>
      </c>
      <c r="R18" s="2">
        <f t="shared" si="1"/>
        <v>2886</v>
      </c>
      <c r="S18" s="2">
        <f t="shared" si="1"/>
        <v>106768</v>
      </c>
      <c r="T18" s="2">
        <f t="shared" si="1"/>
        <v>0</v>
      </c>
      <c r="U18" s="2">
        <f t="shared" si="1"/>
        <v>252.3373</v>
      </c>
      <c r="V18" s="2">
        <f t="shared" si="1"/>
        <v>5.3535999999999992</v>
      </c>
      <c r="W18" s="2">
        <f t="shared" si="1"/>
        <v>0</v>
      </c>
      <c r="X18" s="2">
        <f t="shared" si="1"/>
        <v>106366</v>
      </c>
      <c r="Y18" s="2">
        <f t="shared" si="1"/>
        <v>55922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248686</v>
      </c>
      <c r="AQ18" s="2">
        <f t="shared" si="1"/>
        <v>0</v>
      </c>
      <c r="AR18" s="2">
        <f t="shared" si="1"/>
        <v>1018188</v>
      </c>
      <c r="AS18" s="2">
        <f t="shared" si="1"/>
        <v>32011</v>
      </c>
      <c r="AT18" s="2">
        <f t="shared" si="1"/>
        <v>737491</v>
      </c>
      <c r="AU18" s="2">
        <f t="shared" ref="AU18:BZ18" si="2">AU138</f>
        <v>0</v>
      </c>
      <c r="AV18" s="2">
        <f t="shared" si="2"/>
        <v>740495</v>
      </c>
      <c r="AW18" s="2">
        <f t="shared" si="2"/>
        <v>491809</v>
      </c>
      <c r="AX18" s="2">
        <f t="shared" si="2"/>
        <v>0</v>
      </c>
      <c r="AY18" s="2">
        <f t="shared" si="2"/>
        <v>491809</v>
      </c>
      <c r="AZ18" s="2">
        <f t="shared" si="2"/>
        <v>248686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ROW(A108)</f>
        <v>108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5.14.1.2</v>
      </c>
      <c r="G22" s="2" t="str">
        <f t="shared" si="7"/>
        <v>Системы электроснабжения и освещения офисов</v>
      </c>
      <c r="H22" s="2"/>
      <c r="I22" s="2"/>
      <c r="J22" s="2"/>
      <c r="K22" s="2"/>
      <c r="L22" s="2"/>
      <c r="M22" s="2"/>
      <c r="N22" s="2"/>
      <c r="O22" s="2">
        <f t="shared" ref="O22:AT22" si="8">O108</f>
        <v>855900</v>
      </c>
      <c r="P22" s="2">
        <f t="shared" si="8"/>
        <v>740495</v>
      </c>
      <c r="Q22" s="2">
        <f t="shared" si="8"/>
        <v>8637</v>
      </c>
      <c r="R22" s="2">
        <f t="shared" si="8"/>
        <v>2886</v>
      </c>
      <c r="S22" s="2">
        <f t="shared" si="8"/>
        <v>106768</v>
      </c>
      <c r="T22" s="2">
        <f t="shared" si="8"/>
        <v>0</v>
      </c>
      <c r="U22" s="2">
        <f t="shared" si="8"/>
        <v>252.3373</v>
      </c>
      <c r="V22" s="2">
        <f t="shared" si="8"/>
        <v>5.3535999999999992</v>
      </c>
      <c r="W22" s="2">
        <f t="shared" si="8"/>
        <v>0</v>
      </c>
      <c r="X22" s="2">
        <f t="shared" si="8"/>
        <v>106366</v>
      </c>
      <c r="Y22" s="2">
        <f t="shared" si="8"/>
        <v>55922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248686</v>
      </c>
      <c r="AQ22" s="2">
        <f t="shared" si="8"/>
        <v>0</v>
      </c>
      <c r="AR22" s="2">
        <f t="shared" si="8"/>
        <v>1018188</v>
      </c>
      <c r="AS22" s="2">
        <f t="shared" si="8"/>
        <v>32011</v>
      </c>
      <c r="AT22" s="2">
        <f t="shared" si="8"/>
        <v>737491</v>
      </c>
      <c r="AU22" s="2">
        <f t="shared" ref="AU22:BZ22" si="9">AU108</f>
        <v>0</v>
      </c>
      <c r="AV22" s="2">
        <f t="shared" si="9"/>
        <v>740495</v>
      </c>
      <c r="AW22" s="2">
        <f t="shared" si="9"/>
        <v>491809</v>
      </c>
      <c r="AX22" s="2">
        <f t="shared" si="9"/>
        <v>0</v>
      </c>
      <c r="AY22" s="2">
        <f t="shared" si="9"/>
        <v>491809</v>
      </c>
      <c r="AZ22" s="2">
        <f t="shared" si="9"/>
        <v>248686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ROW(A78)</f>
        <v>78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O78</f>
        <v>855900</v>
      </c>
      <c r="P26" s="2">
        <f t="shared" si="15"/>
        <v>740495</v>
      </c>
      <c r="Q26" s="2">
        <f t="shared" si="15"/>
        <v>8637</v>
      </c>
      <c r="R26" s="2">
        <f t="shared" si="15"/>
        <v>2886</v>
      </c>
      <c r="S26" s="2">
        <f t="shared" si="15"/>
        <v>106768</v>
      </c>
      <c r="T26" s="2">
        <f t="shared" si="15"/>
        <v>0</v>
      </c>
      <c r="U26" s="2">
        <f t="shared" si="15"/>
        <v>252.3373</v>
      </c>
      <c r="V26" s="2">
        <f t="shared" si="15"/>
        <v>5.3535999999999992</v>
      </c>
      <c r="W26" s="2">
        <f t="shared" si="15"/>
        <v>0</v>
      </c>
      <c r="X26" s="2">
        <f t="shared" si="15"/>
        <v>106366</v>
      </c>
      <c r="Y26" s="2">
        <f t="shared" si="15"/>
        <v>55922</v>
      </c>
      <c r="Z26" s="2">
        <f t="shared" si="15"/>
        <v>0</v>
      </c>
      <c r="AA26" s="2">
        <f t="shared" si="15"/>
        <v>0</v>
      </c>
      <c r="AB26" s="2">
        <f t="shared" si="15"/>
        <v>855900</v>
      </c>
      <c r="AC26" s="2">
        <f t="shared" si="15"/>
        <v>740495</v>
      </c>
      <c r="AD26" s="2">
        <f t="shared" si="15"/>
        <v>8637</v>
      </c>
      <c r="AE26" s="2">
        <f t="shared" si="15"/>
        <v>2886</v>
      </c>
      <c r="AF26" s="2">
        <f t="shared" si="15"/>
        <v>106768</v>
      </c>
      <c r="AG26" s="2">
        <f t="shared" si="15"/>
        <v>0</v>
      </c>
      <c r="AH26" s="2">
        <f t="shared" si="15"/>
        <v>252.3373</v>
      </c>
      <c r="AI26" s="2">
        <f t="shared" si="15"/>
        <v>5.3535999999999992</v>
      </c>
      <c r="AJ26" s="2">
        <f t="shared" si="15"/>
        <v>0</v>
      </c>
      <c r="AK26" s="2">
        <f t="shared" si="15"/>
        <v>106366</v>
      </c>
      <c r="AL26" s="2">
        <f t="shared" si="15"/>
        <v>55922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248686</v>
      </c>
      <c r="AQ26" s="2">
        <f t="shared" si="15"/>
        <v>0</v>
      </c>
      <c r="AR26" s="2">
        <f t="shared" si="15"/>
        <v>1018188</v>
      </c>
      <c r="AS26" s="2">
        <f t="shared" si="15"/>
        <v>32011</v>
      </c>
      <c r="AT26" s="2">
        <f t="shared" si="15"/>
        <v>737491</v>
      </c>
      <c r="AU26" s="2">
        <f t="shared" ref="AU26:BZ26" si="16">AU78</f>
        <v>0</v>
      </c>
      <c r="AV26" s="2">
        <f t="shared" si="16"/>
        <v>740495</v>
      </c>
      <c r="AW26" s="2">
        <f t="shared" si="16"/>
        <v>491809</v>
      </c>
      <c r="AX26" s="2">
        <f t="shared" si="16"/>
        <v>0</v>
      </c>
      <c r="AY26" s="2">
        <f t="shared" si="16"/>
        <v>491809</v>
      </c>
      <c r="AZ26" s="2">
        <f t="shared" si="16"/>
        <v>248686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248686</v>
      </c>
      <c r="BZ26" s="2">
        <f t="shared" si="16"/>
        <v>0</v>
      </c>
      <c r="CA26" s="2">
        <f t="shared" ref="CA26:DF26" si="17">CA78</f>
        <v>1018188</v>
      </c>
      <c r="CB26" s="2">
        <f t="shared" si="17"/>
        <v>32011</v>
      </c>
      <c r="CC26" s="2">
        <f t="shared" si="17"/>
        <v>737491</v>
      </c>
      <c r="CD26" s="2">
        <f t="shared" si="17"/>
        <v>0</v>
      </c>
      <c r="CE26" s="2">
        <f t="shared" si="17"/>
        <v>740495</v>
      </c>
      <c r="CF26" s="2">
        <f t="shared" si="17"/>
        <v>491809</v>
      </c>
      <c r="CG26" s="2">
        <f t="shared" si="17"/>
        <v>0</v>
      </c>
      <c r="CH26" s="2">
        <f t="shared" si="17"/>
        <v>491809</v>
      </c>
      <c r="CI26" s="2">
        <f t="shared" si="17"/>
        <v>248686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6</v>
      </c>
      <c r="G28" t="s">
        <v>19</v>
      </c>
      <c r="H28" t="s">
        <v>6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ROW(SmtRes!A12)</f>
        <v>12</v>
      </c>
      <c r="D29">
        <f>ROW(EtalonRes!A10)</f>
        <v>10</v>
      </c>
      <c r="E29" t="s">
        <v>20</v>
      </c>
      <c r="F29" t="s">
        <v>21</v>
      </c>
      <c r="G29" t="s">
        <v>22</v>
      </c>
      <c r="H29" t="s">
        <v>23</v>
      </c>
      <c r="I29">
        <v>2</v>
      </c>
      <c r="J29">
        <v>0</v>
      </c>
      <c r="K29">
        <v>2</v>
      </c>
      <c r="O29">
        <f t="shared" ref="O29:O38" si="21">ROUND(CP29,0)</f>
        <v>12965</v>
      </c>
      <c r="P29">
        <f t="shared" ref="P29:P38" si="22">ROUND(CQ29*I29,0)</f>
        <v>6963</v>
      </c>
      <c r="Q29">
        <f t="shared" ref="Q29:Q38" si="23">ROUND(CR29*I29,0)</f>
        <v>2336</v>
      </c>
      <c r="R29">
        <f t="shared" ref="R29:R38" si="24">ROUND(CS29*I29,0)</f>
        <v>833</v>
      </c>
      <c r="S29">
        <f t="shared" ref="S29:S38" si="25">ROUND(CT29*I29,0)</f>
        <v>3666</v>
      </c>
      <c r="T29">
        <f t="shared" ref="T29:T38" si="26">ROUND(CU29*I29,0)</f>
        <v>0</v>
      </c>
      <c r="U29">
        <f t="shared" ref="U29:U38" si="27">ROUND(CV29*I29,7)</f>
        <v>8.24</v>
      </c>
      <c r="V29">
        <f t="shared" ref="V29:V38" si="28">ROUND(CW29*I29,7)</f>
        <v>1.48</v>
      </c>
      <c r="W29">
        <f t="shared" ref="W29:W38" si="29">ROUND(CX29*I29,0)</f>
        <v>0</v>
      </c>
      <c r="X29">
        <f t="shared" ref="X29:X38" si="30">ROUND(CY29,0)</f>
        <v>4364</v>
      </c>
      <c r="Y29">
        <f t="shared" ref="Y29:Y38" si="31">ROUND(CZ29,0)</f>
        <v>2294</v>
      </c>
      <c r="AA29">
        <v>92861810</v>
      </c>
      <c r="AB29">
        <f t="shared" ref="AB29:AB38" si="32">ROUND((AC29+AD29+AF29),2)</f>
        <v>466.13</v>
      </c>
      <c r="AC29">
        <f t="shared" ref="AC29:AC38" si="33">ROUND((ES29),2)</f>
        <v>350.96</v>
      </c>
      <c r="AD29">
        <f t="shared" ref="AD29:AD38" si="34">ROUND((((ET29)-(EU29))+AE29),2)</f>
        <v>74.3</v>
      </c>
      <c r="AE29">
        <f t="shared" ref="AE29:AE38" si="35">ROUND((EU29),2)</f>
        <v>9.2899999999999991</v>
      </c>
      <c r="AF29">
        <f t="shared" ref="AF29:AF38" si="36">ROUND((EV29),2)</f>
        <v>40.869999999999997</v>
      </c>
      <c r="AG29">
        <f t="shared" ref="AG29:AG38" si="37">ROUND((AP29),2)</f>
        <v>0</v>
      </c>
      <c r="AH29">
        <f t="shared" ref="AH29:AH38" si="38">(EW29)</f>
        <v>4.12</v>
      </c>
      <c r="AI29">
        <f t="shared" ref="AI29:AI38" si="39">(EX29)</f>
        <v>0.74</v>
      </c>
      <c r="AJ29">
        <f t="shared" ref="AJ29:AJ38" si="40">(AS29)</f>
        <v>0</v>
      </c>
      <c r="AK29">
        <v>466.13</v>
      </c>
      <c r="AL29">
        <v>350.96</v>
      </c>
      <c r="AM29">
        <v>74.3</v>
      </c>
      <c r="AN29">
        <v>9.2899999999999991</v>
      </c>
      <c r="AO29">
        <v>40.869999999999997</v>
      </c>
      <c r="AP29">
        <v>0</v>
      </c>
      <c r="AQ29">
        <v>4.12</v>
      </c>
      <c r="AR29">
        <v>0.74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24</v>
      </c>
      <c r="BM29">
        <v>108001</v>
      </c>
      <c r="BN29">
        <v>0</v>
      </c>
      <c r="BO29" t="s">
        <v>6</v>
      </c>
      <c r="BP29">
        <v>0</v>
      </c>
      <c r="BQ29">
        <v>3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97</v>
      </c>
      <c r="CA29">
        <v>51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ref="CP29:CP38" si="41">(P29+Q29+S29)</f>
        <v>12965</v>
      </c>
      <c r="CQ29">
        <f>AC29*BC29</f>
        <v>3481.5231999999996</v>
      </c>
      <c r="CR29">
        <f>(((ET29)*BB29-(EU29)*BS29)+AE29*BS29)</f>
        <v>1167.9960000000001</v>
      </c>
      <c r="CS29">
        <f t="shared" ref="CS29:CS38" si="42">AE29*BS29</f>
        <v>416.65649999999999</v>
      </c>
      <c r="CT29">
        <f t="shared" ref="CT29:CT38" si="43">AF29*BA29</f>
        <v>1833.0194999999999</v>
      </c>
      <c r="CU29">
        <f t="shared" ref="CU29:CU38" si="44">AG29</f>
        <v>0</v>
      </c>
      <c r="CV29">
        <f t="shared" ref="CV29:CV38" si="45">AH29</f>
        <v>4.12</v>
      </c>
      <c r="CW29">
        <f t="shared" ref="CW29:CW38" si="46">AI29</f>
        <v>0.74</v>
      </c>
      <c r="CX29">
        <f t="shared" ref="CX29:CX38" si="47">AJ29</f>
        <v>0</v>
      </c>
      <c r="CY29">
        <f t="shared" ref="CY29:CY38" si="48">(((S29+R29)*AT29)/100)</f>
        <v>4364.03</v>
      </c>
      <c r="CZ29">
        <f t="shared" ref="CZ29:CZ38" si="49">(((S29+R29)*AU29)/100)</f>
        <v>2294.4899999999998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66700487</v>
      </c>
      <c r="EF29">
        <v>3</v>
      </c>
      <c r="EG29" t="s">
        <v>18</v>
      </c>
      <c r="EH29">
        <v>0</v>
      </c>
      <c r="EI29" t="s">
        <v>6</v>
      </c>
      <c r="EJ29">
        <v>2</v>
      </c>
      <c r="EK29">
        <v>108001</v>
      </c>
      <c r="EL29" t="s">
        <v>25</v>
      </c>
      <c r="EM29" t="s">
        <v>26</v>
      </c>
      <c r="EO29" t="s">
        <v>6</v>
      </c>
      <c r="EQ29">
        <v>0</v>
      </c>
      <c r="ER29">
        <v>466.13</v>
      </c>
      <c r="ES29">
        <v>350.96</v>
      </c>
      <c r="ET29">
        <v>74.3</v>
      </c>
      <c r="EU29">
        <v>9.2899999999999991</v>
      </c>
      <c r="EV29">
        <v>40.869999999999997</v>
      </c>
      <c r="EW29">
        <v>4.12</v>
      </c>
      <c r="EX29">
        <v>0.74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6</v>
      </c>
      <c r="GD29">
        <v>1</v>
      </c>
      <c r="GF29">
        <v>1488126835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ref="GL29:GL38" si="50">ROUND(IF(AND(BH29=3,BI29=3,FS29&lt;&gt;0),P29,0),0)</f>
        <v>0</v>
      </c>
      <c r="GM29">
        <f t="shared" ref="GM29:GM38" si="51">ROUND(O29+X29+Y29,0)+GX29</f>
        <v>19623</v>
      </c>
      <c r="GN29">
        <f t="shared" ref="GN29:GN38" si="52">IF(OR(BI29=0,BI29=1),GM29-GX29,0)</f>
        <v>0</v>
      </c>
      <c r="GO29">
        <f t="shared" ref="GO29:GO38" si="53">IF(BI29=2,GM29-GX29,0)</f>
        <v>19623</v>
      </c>
      <c r="GP29">
        <f t="shared" ref="GP29:GP38" si="54">IF(BI29=4,GM29-GX29,0)</f>
        <v>0</v>
      </c>
      <c r="GR29">
        <v>0</v>
      </c>
      <c r="GS29">
        <v>3</v>
      </c>
      <c r="GT29">
        <v>0</v>
      </c>
      <c r="GU29" t="s">
        <v>6</v>
      </c>
      <c r="GV29">
        <f t="shared" ref="GV29:GV38" si="55">ROUND((GT29),2)</f>
        <v>0</v>
      </c>
      <c r="GW29">
        <v>1</v>
      </c>
      <c r="GX29">
        <f t="shared" ref="GX29:GX38" si="56">ROUND(HC29*I29,0)</f>
        <v>0</v>
      </c>
      <c r="HA29">
        <v>0</v>
      </c>
      <c r="HB29">
        <v>0</v>
      </c>
      <c r="HC29">
        <f t="shared" ref="HC29:HC38" si="57">GV29*GW29</f>
        <v>0</v>
      </c>
      <c r="HE29" t="s">
        <v>6</v>
      </c>
      <c r="HF29" t="s">
        <v>6</v>
      </c>
      <c r="HM29" t="s">
        <v>6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29</v>
      </c>
      <c r="F30" t="s">
        <v>30</v>
      </c>
      <c r="G30" t="s">
        <v>31</v>
      </c>
      <c r="H30" t="str">
        <f>'1.Ведомость'!C27</f>
        <v>ШТ</v>
      </c>
      <c r="I30">
        <f>I29*J30</f>
        <v>1</v>
      </c>
      <c r="J30">
        <v>0.5</v>
      </c>
      <c r="K30">
        <v>0.5</v>
      </c>
      <c r="O30">
        <f t="shared" si="21"/>
        <v>70198</v>
      </c>
      <c r="P30">
        <f t="shared" si="22"/>
        <v>70198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92861810</v>
      </c>
      <c r="AB30">
        <f t="shared" si="32"/>
        <v>70198.41</v>
      </c>
      <c r="AC30">
        <f t="shared" si="33"/>
        <v>70198.41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70198.41</v>
      </c>
      <c r="AL30">
        <v>70198.41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6.43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3</v>
      </c>
      <c r="BJ30" t="s">
        <v>6</v>
      </c>
      <c r="BM30">
        <v>600001</v>
      </c>
      <c r="BN30">
        <v>0</v>
      </c>
      <c r="BO30" t="s">
        <v>6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70198</v>
      </c>
      <c r="CQ30">
        <f>AC30</f>
        <v>70198.41</v>
      </c>
      <c r="CR30">
        <f>(((ET30)-(EU30)*BS30)+AE30*BS30)</f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66700595</v>
      </c>
      <c r="EF30">
        <v>5</v>
      </c>
      <c r="EG30" t="s">
        <v>32</v>
      </c>
      <c r="EH30">
        <v>0</v>
      </c>
      <c r="EI30" t="s">
        <v>6</v>
      </c>
      <c r="EJ30">
        <v>3</v>
      </c>
      <c r="EK30">
        <v>600001</v>
      </c>
      <c r="EL30" t="s">
        <v>33</v>
      </c>
      <c r="EM30" t="s">
        <v>34</v>
      </c>
      <c r="EO30" t="s">
        <v>6</v>
      </c>
      <c r="EQ30">
        <v>0</v>
      </c>
      <c r="ER30">
        <v>70198.41</v>
      </c>
      <c r="ES30">
        <v>70198.41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67280.33</v>
      </c>
      <c r="FQ30">
        <v>0</v>
      </c>
      <c r="FR30">
        <f>P30</f>
        <v>70198</v>
      </c>
      <c r="FS30">
        <v>0</v>
      </c>
      <c r="FX30">
        <v>0</v>
      </c>
      <c r="FY30">
        <v>0</v>
      </c>
      <c r="GA30" t="s">
        <v>35</v>
      </c>
      <c r="GD30">
        <v>1</v>
      </c>
      <c r="GF30">
        <v>548644080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70198</v>
      </c>
      <c r="GN30">
        <f t="shared" si="52"/>
        <v>0</v>
      </c>
      <c r="GO30">
        <f t="shared" si="53"/>
        <v>0</v>
      </c>
      <c r="GP30">
        <f t="shared" si="54"/>
        <v>0</v>
      </c>
      <c r="GR30">
        <v>1</v>
      </c>
      <c r="GS30">
        <v>1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36</v>
      </c>
      <c r="HF30" t="s">
        <v>37</v>
      </c>
      <c r="HH30">
        <f>ROUND(AC30*I30,0)</f>
        <v>70198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37</v>
      </c>
      <c r="F31" t="s">
        <v>30</v>
      </c>
      <c r="G31" t="s">
        <v>38</v>
      </c>
      <c r="H31" t="str">
        <f>'1.Ведомость'!C28</f>
        <v>ШТ</v>
      </c>
      <c r="I31">
        <f>I29*J31</f>
        <v>1</v>
      </c>
      <c r="J31">
        <v>0.5</v>
      </c>
      <c r="K31">
        <v>0.5</v>
      </c>
      <c r="O31">
        <f t="shared" si="21"/>
        <v>168222</v>
      </c>
      <c r="P31">
        <f t="shared" si="22"/>
        <v>168222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92861810</v>
      </c>
      <c r="AB31">
        <f t="shared" si="32"/>
        <v>168222.35</v>
      </c>
      <c r="AC31">
        <f t="shared" si="33"/>
        <v>168222.35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168222.35</v>
      </c>
      <c r="AL31">
        <v>168222.35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6.43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3</v>
      </c>
      <c r="BJ31" t="s">
        <v>6</v>
      </c>
      <c r="BM31">
        <v>600001</v>
      </c>
      <c r="BN31">
        <v>0</v>
      </c>
      <c r="BO31" t="s">
        <v>6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168222</v>
      </c>
      <c r="CQ31">
        <f>AC31</f>
        <v>168222.35</v>
      </c>
      <c r="CR31">
        <f>(((ET31)-(EU31)*BS31)+AE31*BS31)</f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66700595</v>
      </c>
      <c r="EF31">
        <v>5</v>
      </c>
      <c r="EG31" t="s">
        <v>32</v>
      </c>
      <c r="EH31">
        <v>0</v>
      </c>
      <c r="EI31" t="s">
        <v>6</v>
      </c>
      <c r="EJ31">
        <v>3</v>
      </c>
      <c r="EK31">
        <v>600001</v>
      </c>
      <c r="EL31" t="s">
        <v>33</v>
      </c>
      <c r="EM31" t="s">
        <v>34</v>
      </c>
      <c r="EO31" t="s">
        <v>6</v>
      </c>
      <c r="EQ31">
        <v>0</v>
      </c>
      <c r="ER31">
        <v>168222.35</v>
      </c>
      <c r="ES31">
        <v>168222.35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161229.51</v>
      </c>
      <c r="FQ31">
        <v>0</v>
      </c>
      <c r="FR31">
        <f>P31</f>
        <v>168222</v>
      </c>
      <c r="FS31">
        <v>0</v>
      </c>
      <c r="FX31">
        <v>0</v>
      </c>
      <c r="FY31">
        <v>0</v>
      </c>
      <c r="GA31" t="s">
        <v>39</v>
      </c>
      <c r="GD31">
        <v>1</v>
      </c>
      <c r="GF31">
        <v>-955899100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168222</v>
      </c>
      <c r="GN31">
        <f t="shared" si="52"/>
        <v>0</v>
      </c>
      <c r="GO31">
        <f t="shared" si="53"/>
        <v>0</v>
      </c>
      <c r="GP31">
        <f t="shared" si="54"/>
        <v>0</v>
      </c>
      <c r="GR31">
        <v>1</v>
      </c>
      <c r="GS31">
        <v>1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36</v>
      </c>
      <c r="HF31" t="s">
        <v>37</v>
      </c>
      <c r="HH31">
        <f>ROUND(AC31*I31,0)</f>
        <v>168222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ROW(SmtRes!A25)</f>
        <v>25</v>
      </c>
      <c r="D32">
        <f>ROW(EtalonRes!A21)</f>
        <v>21</v>
      </c>
      <c r="E32" t="s">
        <v>40</v>
      </c>
      <c r="F32" t="s">
        <v>41</v>
      </c>
      <c r="G32" t="s">
        <v>42</v>
      </c>
      <c r="H32" t="s">
        <v>23</v>
      </c>
      <c r="I32">
        <v>6</v>
      </c>
      <c r="J32">
        <v>0</v>
      </c>
      <c r="K32">
        <v>6</v>
      </c>
      <c r="O32">
        <f t="shared" si="21"/>
        <v>8832</v>
      </c>
      <c r="P32">
        <f t="shared" si="22"/>
        <v>175</v>
      </c>
      <c r="Q32">
        <f t="shared" si="23"/>
        <v>3157</v>
      </c>
      <c r="R32">
        <f t="shared" si="24"/>
        <v>920</v>
      </c>
      <c r="S32">
        <f t="shared" si="25"/>
        <v>5500</v>
      </c>
      <c r="T32">
        <f t="shared" si="26"/>
        <v>0</v>
      </c>
      <c r="U32">
        <f t="shared" si="27"/>
        <v>12.36</v>
      </c>
      <c r="V32">
        <f t="shared" si="28"/>
        <v>1.86</v>
      </c>
      <c r="W32">
        <f t="shared" si="29"/>
        <v>0</v>
      </c>
      <c r="X32">
        <f t="shared" si="30"/>
        <v>6227</v>
      </c>
      <c r="Y32">
        <f t="shared" si="31"/>
        <v>3274</v>
      </c>
      <c r="AA32">
        <v>92861810</v>
      </c>
      <c r="AB32">
        <f t="shared" si="32"/>
        <v>56.85</v>
      </c>
      <c r="AC32">
        <f t="shared" si="33"/>
        <v>2.94</v>
      </c>
      <c r="AD32">
        <f t="shared" si="34"/>
        <v>33.47</v>
      </c>
      <c r="AE32">
        <f t="shared" si="35"/>
        <v>3.42</v>
      </c>
      <c r="AF32">
        <f t="shared" si="36"/>
        <v>20.440000000000001</v>
      </c>
      <c r="AG32">
        <f t="shared" si="37"/>
        <v>0</v>
      </c>
      <c r="AH32">
        <f t="shared" si="38"/>
        <v>2.06</v>
      </c>
      <c r="AI32">
        <f t="shared" si="39"/>
        <v>0.31</v>
      </c>
      <c r="AJ32">
        <f t="shared" si="40"/>
        <v>0</v>
      </c>
      <c r="AK32">
        <v>56.85</v>
      </c>
      <c r="AL32">
        <v>2.94</v>
      </c>
      <c r="AM32">
        <v>33.47</v>
      </c>
      <c r="AN32">
        <v>3.42</v>
      </c>
      <c r="AO32">
        <v>20.440000000000001</v>
      </c>
      <c r="AP32">
        <v>0</v>
      </c>
      <c r="AQ32">
        <v>2.06</v>
      </c>
      <c r="AR32">
        <v>0.31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2</v>
      </c>
      <c r="BJ32" t="s">
        <v>43</v>
      </c>
      <c r="BM32">
        <v>108001</v>
      </c>
      <c r="BN32">
        <v>0</v>
      </c>
      <c r="BO32" t="s">
        <v>6</v>
      </c>
      <c r="BP32">
        <v>0</v>
      </c>
      <c r="BQ32">
        <v>3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97</v>
      </c>
      <c r="CA32">
        <v>51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8832</v>
      </c>
      <c r="CQ32">
        <f t="shared" ref="CQ32:CQ38" si="58">AC32*BC32</f>
        <v>29.1648</v>
      </c>
      <c r="CR32">
        <f t="shared" ref="CR32:CR38" si="59">(((ET32)*BB32-(EU32)*BS32)+AE32*BS32)</f>
        <v>526.14840000000004</v>
      </c>
      <c r="CS32">
        <f t="shared" si="42"/>
        <v>153.387</v>
      </c>
      <c r="CT32">
        <f t="shared" si="43"/>
        <v>916.73400000000004</v>
      </c>
      <c r="CU32">
        <f t="shared" si="44"/>
        <v>0</v>
      </c>
      <c r="CV32">
        <f t="shared" si="45"/>
        <v>2.06</v>
      </c>
      <c r="CW32">
        <f t="shared" si="46"/>
        <v>0.31</v>
      </c>
      <c r="CX32">
        <f t="shared" si="47"/>
        <v>0</v>
      </c>
      <c r="CY32">
        <f t="shared" si="48"/>
        <v>6227.4</v>
      </c>
      <c r="CZ32">
        <f t="shared" si="49"/>
        <v>3274.2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66700487</v>
      </c>
      <c r="EF32">
        <v>3</v>
      </c>
      <c r="EG32" t="s">
        <v>18</v>
      </c>
      <c r="EH32">
        <v>0</v>
      </c>
      <c r="EI32" t="s">
        <v>6</v>
      </c>
      <c r="EJ32">
        <v>2</v>
      </c>
      <c r="EK32">
        <v>108001</v>
      </c>
      <c r="EL32" t="s">
        <v>25</v>
      </c>
      <c r="EM32" t="s">
        <v>26</v>
      </c>
      <c r="EO32" t="s">
        <v>6</v>
      </c>
      <c r="EQ32">
        <v>0</v>
      </c>
      <c r="ER32">
        <v>56.85</v>
      </c>
      <c r="ES32">
        <v>2.94</v>
      </c>
      <c r="ET32">
        <v>33.47</v>
      </c>
      <c r="EU32">
        <v>3.42</v>
      </c>
      <c r="EV32">
        <v>20.440000000000001</v>
      </c>
      <c r="EW32">
        <v>2.06</v>
      </c>
      <c r="EX32">
        <v>0.31</v>
      </c>
      <c r="EY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6</v>
      </c>
      <c r="GD32">
        <v>1</v>
      </c>
      <c r="GF32">
        <v>1842750133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18333</v>
      </c>
      <c r="GN32">
        <f t="shared" si="52"/>
        <v>0</v>
      </c>
      <c r="GO32">
        <f t="shared" si="53"/>
        <v>18333</v>
      </c>
      <c r="GP32">
        <f t="shared" si="54"/>
        <v>0</v>
      </c>
      <c r="GR32">
        <v>0</v>
      </c>
      <c r="GS32">
        <v>3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6</v>
      </c>
      <c r="HF32" t="s">
        <v>6</v>
      </c>
      <c r="HM32" t="s">
        <v>6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23</v>
      </c>
      <c r="E33" t="s">
        <v>44</v>
      </c>
      <c r="F33" t="s">
        <v>45</v>
      </c>
      <c r="G33" t="s">
        <v>46</v>
      </c>
      <c r="H33" t="str">
        <f>'1.Ведомость'!C30</f>
        <v>ШТ</v>
      </c>
      <c r="I33">
        <f>I32*J33</f>
        <v>5</v>
      </c>
      <c r="J33">
        <v>0.83333333333333337</v>
      </c>
      <c r="K33">
        <v>0.83333332999999998</v>
      </c>
      <c r="O33">
        <f t="shared" si="21"/>
        <v>23014</v>
      </c>
      <c r="P33">
        <f t="shared" si="22"/>
        <v>23014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92861810</v>
      </c>
      <c r="AB33">
        <f t="shared" si="32"/>
        <v>464</v>
      </c>
      <c r="AC33">
        <f t="shared" si="33"/>
        <v>464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464</v>
      </c>
      <c r="AL33">
        <v>464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2</v>
      </c>
      <c r="BJ33" t="s">
        <v>47</v>
      </c>
      <c r="BM33">
        <v>500002</v>
      </c>
      <c r="BN33">
        <v>0</v>
      </c>
      <c r="BO33" t="s">
        <v>6</v>
      </c>
      <c r="BP33">
        <v>0</v>
      </c>
      <c r="BQ33">
        <v>12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23014</v>
      </c>
      <c r="CQ33">
        <f t="shared" si="58"/>
        <v>4602.88</v>
      </c>
      <c r="CR33">
        <f t="shared" si="59"/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66700592</v>
      </c>
      <c r="EF33">
        <v>12</v>
      </c>
      <c r="EG33" t="s">
        <v>48</v>
      </c>
      <c r="EH33">
        <v>0</v>
      </c>
      <c r="EI33" t="s">
        <v>6</v>
      </c>
      <c r="EJ33">
        <v>2</v>
      </c>
      <c r="EK33">
        <v>500002</v>
      </c>
      <c r="EL33" t="s">
        <v>49</v>
      </c>
      <c r="EM33" t="s">
        <v>50</v>
      </c>
      <c r="EO33" t="s">
        <v>6</v>
      </c>
      <c r="EQ33">
        <v>0</v>
      </c>
      <c r="ER33">
        <v>464</v>
      </c>
      <c r="ES33">
        <v>464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2115056919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23014</v>
      </c>
      <c r="GN33">
        <f t="shared" si="52"/>
        <v>0</v>
      </c>
      <c r="GO33">
        <f t="shared" si="53"/>
        <v>23014</v>
      </c>
      <c r="GP33">
        <f t="shared" si="54"/>
        <v>0</v>
      </c>
      <c r="GR33">
        <v>0</v>
      </c>
      <c r="GS33">
        <v>3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51</v>
      </c>
      <c r="F34" t="s">
        <v>52</v>
      </c>
      <c r="G34" t="s">
        <v>53</v>
      </c>
      <c r="H34" t="str">
        <f>'1.Ведомость'!C31</f>
        <v>ШТ</v>
      </c>
      <c r="I34">
        <f>I32*J34</f>
        <v>1</v>
      </c>
      <c r="J34">
        <v>0.16666666666666666</v>
      </c>
      <c r="K34">
        <v>0.16666666999999999</v>
      </c>
      <c r="O34">
        <f t="shared" si="21"/>
        <v>6951</v>
      </c>
      <c r="P34">
        <f t="shared" si="22"/>
        <v>6951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92861810</v>
      </c>
      <c r="AB34">
        <f t="shared" si="32"/>
        <v>700.69</v>
      </c>
      <c r="AC34">
        <f t="shared" si="33"/>
        <v>700.69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700.69</v>
      </c>
      <c r="AL34">
        <v>700.69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2</v>
      </c>
      <c r="BJ34" t="s">
        <v>54</v>
      </c>
      <c r="BM34">
        <v>500002</v>
      </c>
      <c r="BN34">
        <v>0</v>
      </c>
      <c r="BO34" t="s">
        <v>6</v>
      </c>
      <c r="BP34">
        <v>0</v>
      </c>
      <c r="BQ34">
        <v>12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6951</v>
      </c>
      <c r="CQ34">
        <f t="shared" si="58"/>
        <v>6950.8448000000008</v>
      </c>
      <c r="CR34">
        <f t="shared" si="59"/>
        <v>0</v>
      </c>
      <c r="CS34">
        <f t="shared" si="42"/>
        <v>0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0</v>
      </c>
      <c r="CY34">
        <f t="shared" si="48"/>
        <v>0</v>
      </c>
      <c r="CZ34">
        <f t="shared" si="49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66700592</v>
      </c>
      <c r="EF34">
        <v>12</v>
      </c>
      <c r="EG34" t="s">
        <v>48</v>
      </c>
      <c r="EH34">
        <v>0</v>
      </c>
      <c r="EI34" t="s">
        <v>6</v>
      </c>
      <c r="EJ34">
        <v>2</v>
      </c>
      <c r="EK34">
        <v>500002</v>
      </c>
      <c r="EL34" t="s">
        <v>49</v>
      </c>
      <c r="EM34" t="s">
        <v>50</v>
      </c>
      <c r="EO34" t="s">
        <v>6</v>
      </c>
      <c r="EQ34">
        <v>0</v>
      </c>
      <c r="ER34">
        <v>700.69</v>
      </c>
      <c r="ES34">
        <v>700.69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6</v>
      </c>
      <c r="GD34">
        <v>1</v>
      </c>
      <c r="GF34">
        <v>783708432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6951</v>
      </c>
      <c r="GN34">
        <f t="shared" si="52"/>
        <v>0</v>
      </c>
      <c r="GO34">
        <f t="shared" si="53"/>
        <v>6951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ROW(SmtRes!A31)</f>
        <v>31</v>
      </c>
      <c r="D35">
        <f>ROW(EtalonRes!A24)</f>
        <v>24</v>
      </c>
      <c r="E35" t="s">
        <v>55</v>
      </c>
      <c r="F35" t="s">
        <v>56</v>
      </c>
      <c r="G35" t="s">
        <v>57</v>
      </c>
      <c r="H35" t="s">
        <v>23</v>
      </c>
      <c r="I35">
        <v>30</v>
      </c>
      <c r="J35">
        <v>0</v>
      </c>
      <c r="K35">
        <v>30</v>
      </c>
      <c r="O35">
        <f t="shared" si="21"/>
        <v>13864</v>
      </c>
      <c r="P35">
        <f t="shared" si="22"/>
        <v>113</v>
      </c>
      <c r="Q35">
        <f t="shared" si="23"/>
        <v>0</v>
      </c>
      <c r="R35">
        <f t="shared" si="24"/>
        <v>0</v>
      </c>
      <c r="S35">
        <f t="shared" si="25"/>
        <v>13751</v>
      </c>
      <c r="T35">
        <f t="shared" si="26"/>
        <v>0</v>
      </c>
      <c r="U35">
        <f t="shared" si="27"/>
        <v>30.9</v>
      </c>
      <c r="V35">
        <f t="shared" si="28"/>
        <v>0</v>
      </c>
      <c r="W35">
        <f t="shared" si="29"/>
        <v>0</v>
      </c>
      <c r="X35">
        <f t="shared" si="30"/>
        <v>13338</v>
      </c>
      <c r="Y35">
        <f t="shared" si="31"/>
        <v>7013</v>
      </c>
      <c r="AA35">
        <v>92861810</v>
      </c>
      <c r="AB35">
        <f t="shared" si="32"/>
        <v>10.6</v>
      </c>
      <c r="AC35">
        <f t="shared" si="33"/>
        <v>0.38</v>
      </c>
      <c r="AD35">
        <f t="shared" si="34"/>
        <v>0</v>
      </c>
      <c r="AE35">
        <f t="shared" si="35"/>
        <v>0</v>
      </c>
      <c r="AF35">
        <f t="shared" si="36"/>
        <v>10.220000000000001</v>
      </c>
      <c r="AG35">
        <f t="shared" si="37"/>
        <v>0</v>
      </c>
      <c r="AH35">
        <f t="shared" si="38"/>
        <v>1.03</v>
      </c>
      <c r="AI35">
        <f t="shared" si="39"/>
        <v>0</v>
      </c>
      <c r="AJ35">
        <f t="shared" si="40"/>
        <v>0</v>
      </c>
      <c r="AK35">
        <v>10.6</v>
      </c>
      <c r="AL35">
        <v>0.38</v>
      </c>
      <c r="AM35">
        <v>0</v>
      </c>
      <c r="AN35">
        <v>0</v>
      </c>
      <c r="AO35">
        <v>10.220000000000001</v>
      </c>
      <c r="AP35">
        <v>0</v>
      </c>
      <c r="AQ35">
        <v>1.03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58</v>
      </c>
      <c r="BM35">
        <v>108001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97</v>
      </c>
      <c r="CA35">
        <v>51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13864</v>
      </c>
      <c r="CQ35">
        <f t="shared" si="58"/>
        <v>3.7696000000000001</v>
      </c>
      <c r="CR35">
        <f t="shared" si="59"/>
        <v>0</v>
      </c>
      <c r="CS35">
        <f t="shared" si="42"/>
        <v>0</v>
      </c>
      <c r="CT35">
        <f t="shared" si="43"/>
        <v>458.36700000000002</v>
      </c>
      <c r="CU35">
        <f t="shared" si="44"/>
        <v>0</v>
      </c>
      <c r="CV35">
        <f t="shared" si="45"/>
        <v>1.03</v>
      </c>
      <c r="CW35">
        <f t="shared" si="46"/>
        <v>0</v>
      </c>
      <c r="CX35">
        <f t="shared" si="47"/>
        <v>0</v>
      </c>
      <c r="CY35">
        <f t="shared" si="48"/>
        <v>13338.47</v>
      </c>
      <c r="CZ35">
        <f t="shared" si="49"/>
        <v>7013.01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66700487</v>
      </c>
      <c r="EF35">
        <v>3</v>
      </c>
      <c r="EG35" t="s">
        <v>18</v>
      </c>
      <c r="EH35">
        <v>0</v>
      </c>
      <c r="EI35" t="s">
        <v>6</v>
      </c>
      <c r="EJ35">
        <v>2</v>
      </c>
      <c r="EK35">
        <v>108001</v>
      </c>
      <c r="EL35" t="s">
        <v>25</v>
      </c>
      <c r="EM35" t="s">
        <v>26</v>
      </c>
      <c r="EO35" t="s">
        <v>6</v>
      </c>
      <c r="EQ35">
        <v>0</v>
      </c>
      <c r="ER35">
        <v>10.6</v>
      </c>
      <c r="ES35">
        <v>0.38</v>
      </c>
      <c r="ET35">
        <v>0</v>
      </c>
      <c r="EU35">
        <v>0</v>
      </c>
      <c r="EV35">
        <v>10.220000000000001</v>
      </c>
      <c r="EW35">
        <v>1.03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6</v>
      </c>
      <c r="GD35">
        <v>1</v>
      </c>
      <c r="GF35">
        <v>-1271320107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34215</v>
      </c>
      <c r="GN35">
        <f t="shared" si="52"/>
        <v>0</v>
      </c>
      <c r="GO35">
        <f t="shared" si="53"/>
        <v>34215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30</v>
      </c>
      <c r="E36" t="s">
        <v>36</v>
      </c>
      <c r="F36" t="s">
        <v>59</v>
      </c>
      <c r="G36" t="s">
        <v>60</v>
      </c>
      <c r="H36" t="str">
        <f>'1.Ведомость'!C33</f>
        <v>10 ШТ</v>
      </c>
      <c r="I36">
        <f>I35*J36</f>
        <v>0.6</v>
      </c>
      <c r="J36">
        <v>0.02</v>
      </c>
      <c r="K36">
        <v>0.02</v>
      </c>
      <c r="O36">
        <f t="shared" si="21"/>
        <v>1911</v>
      </c>
      <c r="P36">
        <f t="shared" si="22"/>
        <v>1911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92861810</v>
      </c>
      <c r="AB36">
        <f t="shared" si="32"/>
        <v>495.3</v>
      </c>
      <c r="AC36">
        <f t="shared" si="33"/>
        <v>495.3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495.3</v>
      </c>
      <c r="AL36">
        <v>495.3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6.43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62</v>
      </c>
      <c r="BM36">
        <v>600001</v>
      </c>
      <c r="BN36">
        <v>0</v>
      </c>
      <c r="BO36" t="s">
        <v>6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1911</v>
      </c>
      <c r="CQ36">
        <f t="shared" si="58"/>
        <v>3184.779</v>
      </c>
      <c r="CR36">
        <f t="shared" si="59"/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61</v>
      </c>
      <c r="DW36" t="s">
        <v>61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66700595</v>
      </c>
      <c r="EF36">
        <v>5</v>
      </c>
      <c r="EG36" t="s">
        <v>32</v>
      </c>
      <c r="EH36">
        <v>0</v>
      </c>
      <c r="EI36" t="s">
        <v>6</v>
      </c>
      <c r="EJ36">
        <v>3</v>
      </c>
      <c r="EK36">
        <v>600001</v>
      </c>
      <c r="EL36" t="s">
        <v>33</v>
      </c>
      <c r="EM36" t="s">
        <v>34</v>
      </c>
      <c r="EO36" t="s">
        <v>6</v>
      </c>
      <c r="EQ36">
        <v>0</v>
      </c>
      <c r="ER36">
        <v>495.3</v>
      </c>
      <c r="ES36">
        <v>495.3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>P36</f>
        <v>1911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-430973377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1911</v>
      </c>
      <c r="GN36">
        <f t="shared" si="52"/>
        <v>0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29</v>
      </c>
      <c r="E37" t="s">
        <v>63</v>
      </c>
      <c r="F37" t="s">
        <v>64</v>
      </c>
      <c r="G37" t="s">
        <v>65</v>
      </c>
      <c r="H37" t="str">
        <f>'1.Ведомость'!C34</f>
        <v>ШТ</v>
      </c>
      <c r="I37">
        <f>I35*J37</f>
        <v>12</v>
      </c>
      <c r="J37">
        <v>0.4</v>
      </c>
      <c r="K37">
        <v>0.4</v>
      </c>
      <c r="O37">
        <f t="shared" si="21"/>
        <v>1012</v>
      </c>
      <c r="P37">
        <f t="shared" si="22"/>
        <v>1012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92861810</v>
      </c>
      <c r="AB37">
        <f t="shared" si="32"/>
        <v>13.12</v>
      </c>
      <c r="AC37">
        <f t="shared" si="33"/>
        <v>13.12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13.12</v>
      </c>
      <c r="AL37">
        <v>13.12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6.43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66</v>
      </c>
      <c r="BM37">
        <v>600001</v>
      </c>
      <c r="BN37">
        <v>0</v>
      </c>
      <c r="BO37" t="s">
        <v>6</v>
      </c>
      <c r="BP37">
        <v>0</v>
      </c>
      <c r="BQ37">
        <v>5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1012</v>
      </c>
      <c r="CQ37">
        <f t="shared" si="58"/>
        <v>84.361599999999996</v>
      </c>
      <c r="CR37">
        <f t="shared" si="59"/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66700595</v>
      </c>
      <c r="EF37">
        <v>5</v>
      </c>
      <c r="EG37" t="s">
        <v>32</v>
      </c>
      <c r="EH37">
        <v>0</v>
      </c>
      <c r="EI37" t="s">
        <v>6</v>
      </c>
      <c r="EJ37">
        <v>3</v>
      </c>
      <c r="EK37">
        <v>600001</v>
      </c>
      <c r="EL37" t="s">
        <v>33</v>
      </c>
      <c r="EM37" t="s">
        <v>34</v>
      </c>
      <c r="EO37" t="s">
        <v>6</v>
      </c>
      <c r="EQ37">
        <v>0</v>
      </c>
      <c r="ER37">
        <v>13.12</v>
      </c>
      <c r="ES37">
        <v>13.12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>P37</f>
        <v>1012</v>
      </c>
      <c r="FS37">
        <v>0</v>
      </c>
      <c r="FX37">
        <v>0</v>
      </c>
      <c r="FY37">
        <v>0</v>
      </c>
      <c r="GA37" t="s">
        <v>6</v>
      </c>
      <c r="GD37">
        <v>1</v>
      </c>
      <c r="GF37">
        <v>-572247388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1012</v>
      </c>
      <c r="GN37">
        <f t="shared" si="52"/>
        <v>0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</v>
      </c>
      <c r="HF37" t="s">
        <v>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28</v>
      </c>
      <c r="E38" t="s">
        <v>67</v>
      </c>
      <c r="F38" t="s">
        <v>68</v>
      </c>
      <c r="G38" t="s">
        <v>69</v>
      </c>
      <c r="H38" t="str">
        <f>'1.Ведомость'!C35</f>
        <v>ШТ</v>
      </c>
      <c r="I38">
        <f>I35*J38</f>
        <v>12</v>
      </c>
      <c r="J38">
        <v>0.4</v>
      </c>
      <c r="K38">
        <v>0.4</v>
      </c>
      <c r="O38">
        <f t="shared" si="21"/>
        <v>7343</v>
      </c>
      <c r="P38">
        <f t="shared" si="22"/>
        <v>7343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92861810</v>
      </c>
      <c r="AB38">
        <f t="shared" si="32"/>
        <v>95.16</v>
      </c>
      <c r="AC38">
        <f t="shared" si="33"/>
        <v>95.16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95.16</v>
      </c>
      <c r="AL38">
        <v>95.16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6.43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3</v>
      </c>
      <c r="BJ38" t="s">
        <v>70</v>
      </c>
      <c r="BM38">
        <v>600001</v>
      </c>
      <c r="BN38">
        <v>0</v>
      </c>
      <c r="BO38" t="s">
        <v>6</v>
      </c>
      <c r="BP38">
        <v>0</v>
      </c>
      <c r="BQ38">
        <v>5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7343</v>
      </c>
      <c r="CQ38">
        <f t="shared" si="58"/>
        <v>611.87879999999996</v>
      </c>
      <c r="CR38">
        <f t="shared" si="59"/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0</v>
      </c>
      <c r="CY38">
        <f t="shared" si="48"/>
        <v>0</v>
      </c>
      <c r="CZ38">
        <f t="shared" si="49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66700595</v>
      </c>
      <c r="EF38">
        <v>5</v>
      </c>
      <c r="EG38" t="s">
        <v>32</v>
      </c>
      <c r="EH38">
        <v>0</v>
      </c>
      <c r="EI38" t="s">
        <v>6</v>
      </c>
      <c r="EJ38">
        <v>3</v>
      </c>
      <c r="EK38">
        <v>600001</v>
      </c>
      <c r="EL38" t="s">
        <v>33</v>
      </c>
      <c r="EM38" t="s">
        <v>34</v>
      </c>
      <c r="EO38" t="s">
        <v>6</v>
      </c>
      <c r="EQ38">
        <v>0</v>
      </c>
      <c r="ER38">
        <v>95.16</v>
      </c>
      <c r="ES38">
        <v>95.16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>P38</f>
        <v>7343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-1437440992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7343</v>
      </c>
      <c r="GN38">
        <f t="shared" si="52"/>
        <v>0</v>
      </c>
      <c r="GO38">
        <f t="shared" si="53"/>
        <v>0</v>
      </c>
      <c r="GP38">
        <f t="shared" si="54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19</v>
      </c>
      <c r="B39">
        <v>1</v>
      </c>
      <c r="F39" t="s">
        <v>6</v>
      </c>
      <c r="G39" t="s">
        <v>71</v>
      </c>
      <c r="H39" t="s">
        <v>6</v>
      </c>
      <c r="AA39">
        <v>1</v>
      </c>
      <c r="IK39">
        <v>0</v>
      </c>
    </row>
    <row r="40" spans="1:245" x14ac:dyDescent="0.2">
      <c r="A40">
        <v>17</v>
      </c>
      <c r="B40">
        <v>1</v>
      </c>
      <c r="C40">
        <f>ROW(SmtRes!A43)</f>
        <v>43</v>
      </c>
      <c r="D40">
        <f>ROW(EtalonRes!A34)</f>
        <v>34</v>
      </c>
      <c r="E40" t="s">
        <v>72</v>
      </c>
      <c r="F40" t="s">
        <v>73</v>
      </c>
      <c r="G40" t="s">
        <v>74</v>
      </c>
      <c r="H40" t="s">
        <v>75</v>
      </c>
      <c r="I40">
        <v>0.74</v>
      </c>
      <c r="J40">
        <v>0</v>
      </c>
      <c r="K40">
        <v>0.74</v>
      </c>
      <c r="O40">
        <f t="shared" ref="O40:O56" si="60">ROUND(CP40,0)</f>
        <v>3188</v>
      </c>
      <c r="P40">
        <f t="shared" ref="P40:P56" si="61">ROUND(CQ40*I40,0)</f>
        <v>267</v>
      </c>
      <c r="Q40">
        <f t="shared" ref="Q40:Q56" si="62">ROUND(CR40*I40,0)</f>
        <v>126</v>
      </c>
      <c r="R40">
        <f t="shared" ref="R40:R56" si="63">ROUND(CS40*I40,0)</f>
        <v>50</v>
      </c>
      <c r="S40">
        <f t="shared" ref="S40:S56" si="64">ROUND(CT40*I40,0)</f>
        <v>2795</v>
      </c>
      <c r="T40">
        <f t="shared" ref="T40:T56" si="65">ROUND(CU40*I40,0)</f>
        <v>0</v>
      </c>
      <c r="U40">
        <f t="shared" ref="U40:U56" si="66">ROUND(CV40*I40,7)</f>
        <v>6.6303999999999998</v>
      </c>
      <c r="V40">
        <f t="shared" ref="V40:V56" si="67">ROUND(CW40*I40,7)</f>
        <v>8.8800000000000004E-2</v>
      </c>
      <c r="W40">
        <f t="shared" ref="W40:W56" si="68">ROUND(CX40*I40,0)</f>
        <v>0</v>
      </c>
      <c r="X40">
        <f t="shared" ref="X40:X56" si="69">ROUND(CY40,0)</f>
        <v>2760</v>
      </c>
      <c r="Y40">
        <f t="shared" ref="Y40:Y56" si="70">ROUND(CZ40,0)</f>
        <v>1451</v>
      </c>
      <c r="AA40">
        <v>92861810</v>
      </c>
      <c r="AB40">
        <f t="shared" ref="AB40:AB56" si="71">ROUND((AC40+AD40+AF40),2)</f>
        <v>131.51</v>
      </c>
      <c r="AC40">
        <f t="shared" ref="AC40:AC56" si="72">ROUND((ES40),2)</f>
        <v>36.43</v>
      </c>
      <c r="AD40">
        <f t="shared" ref="AD40:AD56" si="73">ROUND((((ET40)-(EU40))+AE40),2)</f>
        <v>10.86</v>
      </c>
      <c r="AE40">
        <f t="shared" ref="AE40:AE56" si="74">ROUND((EU40),2)</f>
        <v>1.51</v>
      </c>
      <c r="AF40">
        <f t="shared" ref="AF40:AF56" si="75">ROUND((EV40),2)</f>
        <v>84.22</v>
      </c>
      <c r="AG40">
        <f t="shared" ref="AG40:AG56" si="76">ROUND((AP40),2)</f>
        <v>0</v>
      </c>
      <c r="AH40">
        <f t="shared" ref="AH40:AH56" si="77">(EW40)</f>
        <v>8.9600000000000009</v>
      </c>
      <c r="AI40">
        <f t="shared" ref="AI40:AI56" si="78">(EX40)</f>
        <v>0.12</v>
      </c>
      <c r="AJ40">
        <f t="shared" ref="AJ40:AJ56" si="79">(AS40)</f>
        <v>0</v>
      </c>
      <c r="AK40">
        <v>131.51</v>
      </c>
      <c r="AL40">
        <v>36.43</v>
      </c>
      <c r="AM40">
        <v>10.86</v>
      </c>
      <c r="AN40">
        <v>1.51</v>
      </c>
      <c r="AO40">
        <v>84.22</v>
      </c>
      <c r="AP40">
        <v>0</v>
      </c>
      <c r="AQ40">
        <v>8.9600000000000009</v>
      </c>
      <c r="AR40">
        <v>0.12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2</v>
      </c>
      <c r="BJ40" t="s">
        <v>76</v>
      </c>
      <c r="BM40">
        <v>108001</v>
      </c>
      <c r="BN40">
        <v>0</v>
      </c>
      <c r="BO40" t="s">
        <v>6</v>
      </c>
      <c r="BP40">
        <v>0</v>
      </c>
      <c r="BQ40">
        <v>3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97</v>
      </c>
      <c r="CA40">
        <v>51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ref="CP40:CP56" si="80">(P40+Q40+S40)</f>
        <v>3188</v>
      </c>
      <c r="CQ40">
        <f>AC40*BC40</f>
        <v>361.38560000000001</v>
      </c>
      <c r="CR40">
        <f>(((ET40)*BB40-(EU40)*BS40)+AE40*BS40)</f>
        <v>170.7192</v>
      </c>
      <c r="CS40">
        <f t="shared" ref="CS40:CS56" si="81">AE40*BS40</f>
        <v>67.723500000000001</v>
      </c>
      <c r="CT40">
        <f t="shared" ref="CT40:CT56" si="82">AF40*BA40</f>
        <v>3777.2670000000003</v>
      </c>
      <c r="CU40">
        <f t="shared" ref="CU40:CU56" si="83">AG40</f>
        <v>0</v>
      </c>
      <c r="CV40">
        <f t="shared" ref="CV40:CV56" si="84">AH40</f>
        <v>8.9600000000000009</v>
      </c>
      <c r="CW40">
        <f t="shared" ref="CW40:CW56" si="85">AI40</f>
        <v>0.12</v>
      </c>
      <c r="CX40">
        <f t="shared" ref="CX40:CX56" si="86">AJ40</f>
        <v>0</v>
      </c>
      <c r="CY40">
        <f t="shared" ref="CY40:CY56" si="87">(((S40+R40)*AT40)/100)</f>
        <v>2759.65</v>
      </c>
      <c r="CZ40">
        <f t="shared" ref="CZ40:CZ56" si="88">(((S40+R40)*AU40)/100)</f>
        <v>1450.95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75</v>
      </c>
      <c r="DW40" t="s">
        <v>75</v>
      </c>
      <c r="DX40">
        <v>100</v>
      </c>
      <c r="DZ40" t="s">
        <v>6</v>
      </c>
      <c r="EA40" t="s">
        <v>6</v>
      </c>
      <c r="EB40" t="s">
        <v>6</v>
      </c>
      <c r="EC40" t="s">
        <v>6</v>
      </c>
      <c r="EE40">
        <v>66700487</v>
      </c>
      <c r="EF40">
        <v>3</v>
      </c>
      <c r="EG40" t="s">
        <v>18</v>
      </c>
      <c r="EH40">
        <v>0</v>
      </c>
      <c r="EI40" t="s">
        <v>6</v>
      </c>
      <c r="EJ40">
        <v>2</v>
      </c>
      <c r="EK40">
        <v>108001</v>
      </c>
      <c r="EL40" t="s">
        <v>25</v>
      </c>
      <c r="EM40" t="s">
        <v>26</v>
      </c>
      <c r="EO40" t="s">
        <v>6</v>
      </c>
      <c r="EQ40">
        <v>0</v>
      </c>
      <c r="ER40">
        <v>131.51</v>
      </c>
      <c r="ES40">
        <v>36.43</v>
      </c>
      <c r="ET40">
        <v>10.86</v>
      </c>
      <c r="EU40">
        <v>1.51</v>
      </c>
      <c r="EV40">
        <v>84.22</v>
      </c>
      <c r="EW40">
        <v>8.9600000000000009</v>
      </c>
      <c r="EX40">
        <v>0.12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6</v>
      </c>
      <c r="GD40">
        <v>1</v>
      </c>
      <c r="GF40">
        <v>-1814512546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ref="GL40:GL56" si="89">ROUND(IF(AND(BH40=3,BI40=3,FS40&lt;&gt;0),P40,0),0)</f>
        <v>0</v>
      </c>
      <c r="GM40">
        <f t="shared" ref="GM40:GM56" si="90">ROUND(O40+X40+Y40,0)+GX40</f>
        <v>7399</v>
      </c>
      <c r="GN40">
        <f t="shared" ref="GN40:GN56" si="91">IF(OR(BI40=0,BI40=1),GM40-GX40,0)</f>
        <v>0</v>
      </c>
      <c r="GO40">
        <f t="shared" ref="GO40:GO56" si="92">IF(BI40=2,GM40-GX40,0)</f>
        <v>7399</v>
      </c>
      <c r="GP40">
        <f t="shared" ref="GP40:GP56" si="93">IF(BI40=4,GM40-GX40,0)</f>
        <v>0</v>
      </c>
      <c r="GR40">
        <v>0</v>
      </c>
      <c r="GS40">
        <v>3</v>
      </c>
      <c r="GT40">
        <v>0</v>
      </c>
      <c r="GU40" t="s">
        <v>6</v>
      </c>
      <c r="GV40">
        <f t="shared" ref="GV40:GV56" si="94">ROUND((GT40),2)</f>
        <v>0</v>
      </c>
      <c r="GW40">
        <v>1</v>
      </c>
      <c r="GX40">
        <f t="shared" ref="GX40:GX56" si="95">ROUND(HC40*I40,0)</f>
        <v>0</v>
      </c>
      <c r="HA40">
        <v>0</v>
      </c>
      <c r="HB40">
        <v>0</v>
      </c>
      <c r="HC40">
        <f t="shared" ref="HC40:HC56" si="96">GV40*GW40</f>
        <v>0</v>
      </c>
      <c r="HE40" t="s">
        <v>6</v>
      </c>
      <c r="HF40" t="s">
        <v>6</v>
      </c>
      <c r="HM40" t="s">
        <v>6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42</v>
      </c>
      <c r="E41" t="s">
        <v>77</v>
      </c>
      <c r="F41" t="s">
        <v>78</v>
      </c>
      <c r="G41" t="s">
        <v>79</v>
      </c>
      <c r="H41" t="str">
        <f>'1.Ведомость'!C40</f>
        <v>1000 м</v>
      </c>
      <c r="I41">
        <f>I40*J41</f>
        <v>0.04</v>
      </c>
      <c r="J41">
        <v>5.4054054054054057E-2</v>
      </c>
      <c r="K41">
        <v>5.4054100000000001E-2</v>
      </c>
      <c r="O41">
        <f t="shared" si="60"/>
        <v>8727</v>
      </c>
      <c r="P41">
        <f t="shared" si="61"/>
        <v>8727</v>
      </c>
      <c r="Q41">
        <f t="shared" si="62"/>
        <v>0</v>
      </c>
      <c r="R41">
        <f t="shared" si="63"/>
        <v>0</v>
      </c>
      <c r="S41">
        <f t="shared" si="64"/>
        <v>0</v>
      </c>
      <c r="T41">
        <f t="shared" si="65"/>
        <v>0</v>
      </c>
      <c r="U41">
        <f t="shared" si="66"/>
        <v>0</v>
      </c>
      <c r="V41">
        <f t="shared" si="67"/>
        <v>0</v>
      </c>
      <c r="W41">
        <f t="shared" si="68"/>
        <v>0</v>
      </c>
      <c r="X41">
        <f t="shared" si="69"/>
        <v>0</v>
      </c>
      <c r="Y41">
        <f t="shared" si="70"/>
        <v>0</v>
      </c>
      <c r="AA41">
        <v>92861810</v>
      </c>
      <c r="AB41">
        <f t="shared" si="71"/>
        <v>218169.09</v>
      </c>
      <c r="AC41">
        <f t="shared" si="72"/>
        <v>218169.09</v>
      </c>
      <c r="AD41">
        <f t="shared" si="73"/>
        <v>0</v>
      </c>
      <c r="AE41">
        <f t="shared" si="74"/>
        <v>0</v>
      </c>
      <c r="AF41">
        <f t="shared" si="75"/>
        <v>0</v>
      </c>
      <c r="AG41">
        <f t="shared" si="76"/>
        <v>0</v>
      </c>
      <c r="AH41">
        <f t="shared" si="77"/>
        <v>0</v>
      </c>
      <c r="AI41">
        <f t="shared" si="78"/>
        <v>0</v>
      </c>
      <c r="AJ41">
        <f t="shared" si="79"/>
        <v>0</v>
      </c>
      <c r="AK41">
        <v>218169.09</v>
      </c>
      <c r="AL41">
        <v>218169.09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2</v>
      </c>
      <c r="BJ41" t="s">
        <v>6</v>
      </c>
      <c r="BM41">
        <v>500002</v>
      </c>
      <c r="BN41">
        <v>0</v>
      </c>
      <c r="BO41" t="s">
        <v>6</v>
      </c>
      <c r="BP41">
        <v>0</v>
      </c>
      <c r="BQ41">
        <v>12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80"/>
        <v>8727</v>
      </c>
      <c r="CQ41">
        <f>AC41</f>
        <v>218169.09</v>
      </c>
      <c r="CR41">
        <f>(((ET41)-(EU41)*BS41)+AE41*BS41)</f>
        <v>0</v>
      </c>
      <c r="CS41">
        <f t="shared" si="81"/>
        <v>0</v>
      </c>
      <c r="CT41">
        <f t="shared" si="82"/>
        <v>0</v>
      </c>
      <c r="CU41">
        <f t="shared" si="83"/>
        <v>0</v>
      </c>
      <c r="CV41">
        <f t="shared" si="84"/>
        <v>0</v>
      </c>
      <c r="CW41">
        <f t="shared" si="85"/>
        <v>0</v>
      </c>
      <c r="CX41">
        <f t="shared" si="86"/>
        <v>0</v>
      </c>
      <c r="CY41">
        <f t="shared" si="87"/>
        <v>0</v>
      </c>
      <c r="CZ41">
        <f t="shared" si="88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80</v>
      </c>
      <c r="DW41" t="s">
        <v>81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66700592</v>
      </c>
      <c r="EF41">
        <v>12</v>
      </c>
      <c r="EG41" t="s">
        <v>48</v>
      </c>
      <c r="EH41">
        <v>0</v>
      </c>
      <c r="EI41" t="s">
        <v>6</v>
      </c>
      <c r="EJ41">
        <v>2</v>
      </c>
      <c r="EK41">
        <v>500002</v>
      </c>
      <c r="EL41" t="s">
        <v>49</v>
      </c>
      <c r="EM41" t="s">
        <v>50</v>
      </c>
      <c r="EO41" t="s">
        <v>6</v>
      </c>
      <c r="EQ41">
        <v>0</v>
      </c>
      <c r="ER41">
        <v>207460</v>
      </c>
      <c r="ES41">
        <v>218169.09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207460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82</v>
      </c>
      <c r="GD41">
        <v>1</v>
      </c>
      <c r="GF41">
        <v>1762804431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89"/>
        <v>0</v>
      </c>
      <c r="GM41">
        <f t="shared" si="90"/>
        <v>8727</v>
      </c>
      <c r="GN41">
        <f t="shared" si="91"/>
        <v>0</v>
      </c>
      <c r="GO41">
        <f t="shared" si="92"/>
        <v>8727</v>
      </c>
      <c r="GP41">
        <f t="shared" si="93"/>
        <v>0</v>
      </c>
      <c r="GR41">
        <v>1</v>
      </c>
      <c r="GS41">
        <v>1</v>
      </c>
      <c r="GT41">
        <v>0</v>
      </c>
      <c r="GU41" t="s">
        <v>6</v>
      </c>
      <c r="GV41">
        <f t="shared" si="94"/>
        <v>0</v>
      </c>
      <c r="GW41">
        <v>1</v>
      </c>
      <c r="GX41">
        <f t="shared" si="95"/>
        <v>0</v>
      </c>
      <c r="HA41">
        <v>0</v>
      </c>
      <c r="HB41">
        <v>0</v>
      </c>
      <c r="HC41">
        <f t="shared" si="96"/>
        <v>0</v>
      </c>
      <c r="HE41" t="s">
        <v>36</v>
      </c>
      <c r="HF41" t="s">
        <v>40</v>
      </c>
      <c r="HG41">
        <f>ROUND(AC41*I41,0)</f>
        <v>8727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43</v>
      </c>
      <c r="E42" t="s">
        <v>83</v>
      </c>
      <c r="F42" t="s">
        <v>78</v>
      </c>
      <c r="G42" t="s">
        <v>84</v>
      </c>
      <c r="H42" t="str">
        <f>'1.Ведомость'!C41</f>
        <v>1000 м</v>
      </c>
      <c r="I42">
        <f>I40*J42</f>
        <v>3.5000000000000003E-2</v>
      </c>
      <c r="J42">
        <v>4.72972972972973E-2</v>
      </c>
      <c r="K42">
        <v>4.72973E-2</v>
      </c>
      <c r="O42">
        <f t="shared" si="60"/>
        <v>9791</v>
      </c>
      <c r="P42">
        <f t="shared" si="61"/>
        <v>9791</v>
      </c>
      <c r="Q42">
        <f t="shared" si="62"/>
        <v>0</v>
      </c>
      <c r="R42">
        <f t="shared" si="63"/>
        <v>0</v>
      </c>
      <c r="S42">
        <f t="shared" si="64"/>
        <v>0</v>
      </c>
      <c r="T42">
        <f t="shared" si="65"/>
        <v>0</v>
      </c>
      <c r="U42">
        <f t="shared" si="66"/>
        <v>0</v>
      </c>
      <c r="V42">
        <f t="shared" si="67"/>
        <v>0</v>
      </c>
      <c r="W42">
        <f t="shared" si="68"/>
        <v>0</v>
      </c>
      <c r="X42">
        <f t="shared" si="69"/>
        <v>0</v>
      </c>
      <c r="Y42">
        <f t="shared" si="70"/>
        <v>0</v>
      </c>
      <c r="AA42">
        <v>92861810</v>
      </c>
      <c r="AB42">
        <f t="shared" si="71"/>
        <v>279741.44</v>
      </c>
      <c r="AC42">
        <f t="shared" si="72"/>
        <v>279741.44</v>
      </c>
      <c r="AD42">
        <f t="shared" si="73"/>
        <v>0</v>
      </c>
      <c r="AE42">
        <f t="shared" si="74"/>
        <v>0</v>
      </c>
      <c r="AF42">
        <f t="shared" si="75"/>
        <v>0</v>
      </c>
      <c r="AG42">
        <f t="shared" si="76"/>
        <v>0</v>
      </c>
      <c r="AH42">
        <f t="shared" si="77"/>
        <v>0</v>
      </c>
      <c r="AI42">
        <f t="shared" si="78"/>
        <v>0</v>
      </c>
      <c r="AJ42">
        <f t="shared" si="79"/>
        <v>0</v>
      </c>
      <c r="AK42">
        <v>279741.44</v>
      </c>
      <c r="AL42">
        <v>279741.44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2</v>
      </c>
      <c r="BJ42" t="s">
        <v>6</v>
      </c>
      <c r="BM42">
        <v>500002</v>
      </c>
      <c r="BN42">
        <v>0</v>
      </c>
      <c r="BO42" t="s">
        <v>6</v>
      </c>
      <c r="BP42">
        <v>0</v>
      </c>
      <c r="BQ42">
        <v>12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80"/>
        <v>9791</v>
      </c>
      <c r="CQ42">
        <f>AC42</f>
        <v>279741.44</v>
      </c>
      <c r="CR42">
        <f>(((ET42)-(EU42)*BS42)+AE42*BS42)</f>
        <v>0</v>
      </c>
      <c r="CS42">
        <f t="shared" si="81"/>
        <v>0</v>
      </c>
      <c r="CT42">
        <f t="shared" si="82"/>
        <v>0</v>
      </c>
      <c r="CU42">
        <f t="shared" si="83"/>
        <v>0</v>
      </c>
      <c r="CV42">
        <f t="shared" si="84"/>
        <v>0</v>
      </c>
      <c r="CW42">
        <f t="shared" si="85"/>
        <v>0</v>
      </c>
      <c r="CX42">
        <f t="shared" si="86"/>
        <v>0</v>
      </c>
      <c r="CY42">
        <f t="shared" si="87"/>
        <v>0</v>
      </c>
      <c r="CZ42">
        <f t="shared" si="88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80</v>
      </c>
      <c r="DW42" t="s">
        <v>81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66700592</v>
      </c>
      <c r="EF42">
        <v>12</v>
      </c>
      <c r="EG42" t="s">
        <v>48</v>
      </c>
      <c r="EH42">
        <v>0</v>
      </c>
      <c r="EI42" t="s">
        <v>6</v>
      </c>
      <c r="EJ42">
        <v>2</v>
      </c>
      <c r="EK42">
        <v>500002</v>
      </c>
      <c r="EL42" t="s">
        <v>49</v>
      </c>
      <c r="EM42" t="s">
        <v>50</v>
      </c>
      <c r="EO42" t="s">
        <v>6</v>
      </c>
      <c r="EQ42">
        <v>0</v>
      </c>
      <c r="ER42">
        <v>266010</v>
      </c>
      <c r="ES42">
        <v>279741.44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266010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85</v>
      </c>
      <c r="GD42">
        <v>1</v>
      </c>
      <c r="GF42">
        <v>1000857032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89"/>
        <v>0</v>
      </c>
      <c r="GM42">
        <f t="shared" si="90"/>
        <v>9791</v>
      </c>
      <c r="GN42">
        <f t="shared" si="91"/>
        <v>0</v>
      </c>
      <c r="GO42">
        <f t="shared" si="92"/>
        <v>9791</v>
      </c>
      <c r="GP42">
        <f t="shared" si="93"/>
        <v>0</v>
      </c>
      <c r="GR42">
        <v>1</v>
      </c>
      <c r="GS42">
        <v>1</v>
      </c>
      <c r="GT42">
        <v>0</v>
      </c>
      <c r="GU42" t="s">
        <v>6</v>
      </c>
      <c r="GV42">
        <f t="shared" si="94"/>
        <v>0</v>
      </c>
      <c r="GW42">
        <v>1</v>
      </c>
      <c r="GX42">
        <f t="shared" si="95"/>
        <v>0</v>
      </c>
      <c r="HA42">
        <v>0</v>
      </c>
      <c r="HB42">
        <v>0</v>
      </c>
      <c r="HC42">
        <f t="shared" si="96"/>
        <v>0</v>
      </c>
      <c r="HE42" t="s">
        <v>36</v>
      </c>
      <c r="HF42" t="s">
        <v>40</v>
      </c>
      <c r="HG42">
        <f>ROUND(AC42*I42,0)</f>
        <v>9791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ROW(SmtRes!A55)</f>
        <v>55</v>
      </c>
      <c r="D43">
        <f>ROW(EtalonRes!A44)</f>
        <v>44</v>
      </c>
      <c r="E43" t="s">
        <v>86</v>
      </c>
      <c r="F43" t="s">
        <v>87</v>
      </c>
      <c r="G43" t="s">
        <v>88</v>
      </c>
      <c r="H43" t="s">
        <v>75</v>
      </c>
      <c r="I43">
        <v>1</v>
      </c>
      <c r="J43">
        <v>0</v>
      </c>
      <c r="K43">
        <v>1</v>
      </c>
      <c r="O43">
        <f t="shared" si="60"/>
        <v>5702</v>
      </c>
      <c r="P43">
        <f t="shared" si="61"/>
        <v>465</v>
      </c>
      <c r="Q43">
        <f t="shared" si="62"/>
        <v>313</v>
      </c>
      <c r="R43">
        <f t="shared" si="63"/>
        <v>124</v>
      </c>
      <c r="S43">
        <f t="shared" si="64"/>
        <v>4924</v>
      </c>
      <c r="T43">
        <f t="shared" si="65"/>
        <v>0</v>
      </c>
      <c r="U43">
        <f t="shared" si="66"/>
        <v>11.68</v>
      </c>
      <c r="V43">
        <f t="shared" si="67"/>
        <v>0.22</v>
      </c>
      <c r="W43">
        <f t="shared" si="68"/>
        <v>0</v>
      </c>
      <c r="X43">
        <f t="shared" si="69"/>
        <v>4897</v>
      </c>
      <c r="Y43">
        <f t="shared" si="70"/>
        <v>2574</v>
      </c>
      <c r="AA43">
        <v>92861810</v>
      </c>
      <c r="AB43">
        <f t="shared" si="71"/>
        <v>176.56</v>
      </c>
      <c r="AC43">
        <f t="shared" si="72"/>
        <v>46.85</v>
      </c>
      <c r="AD43">
        <f t="shared" si="73"/>
        <v>19.920000000000002</v>
      </c>
      <c r="AE43">
        <f t="shared" si="74"/>
        <v>2.77</v>
      </c>
      <c r="AF43">
        <f t="shared" si="75"/>
        <v>109.79</v>
      </c>
      <c r="AG43">
        <f t="shared" si="76"/>
        <v>0</v>
      </c>
      <c r="AH43">
        <f t="shared" si="77"/>
        <v>11.68</v>
      </c>
      <c r="AI43">
        <f t="shared" si="78"/>
        <v>0.22</v>
      </c>
      <c r="AJ43">
        <f t="shared" si="79"/>
        <v>0</v>
      </c>
      <c r="AK43">
        <v>176.56</v>
      </c>
      <c r="AL43">
        <v>46.85</v>
      </c>
      <c r="AM43">
        <v>19.920000000000002</v>
      </c>
      <c r="AN43">
        <v>2.77</v>
      </c>
      <c r="AO43">
        <v>109.79</v>
      </c>
      <c r="AP43">
        <v>0</v>
      </c>
      <c r="AQ43">
        <v>11.68</v>
      </c>
      <c r="AR43">
        <v>0.22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89</v>
      </c>
      <c r="BM43">
        <v>108001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97</v>
      </c>
      <c r="CA43">
        <v>51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80"/>
        <v>5702</v>
      </c>
      <c r="CQ43">
        <f>AC43*BC43</f>
        <v>464.75200000000001</v>
      </c>
      <c r="CR43">
        <f>(((ET43)*BB43-(EU43)*BS43)+AE43*BS43)</f>
        <v>313.14240000000007</v>
      </c>
      <c r="CS43">
        <f t="shared" si="81"/>
        <v>124.23450000000001</v>
      </c>
      <c r="CT43">
        <f t="shared" si="82"/>
        <v>4924.0815000000002</v>
      </c>
      <c r="CU43">
        <f t="shared" si="83"/>
        <v>0</v>
      </c>
      <c r="CV43">
        <f t="shared" si="84"/>
        <v>11.68</v>
      </c>
      <c r="CW43">
        <f t="shared" si="85"/>
        <v>0.22</v>
      </c>
      <c r="CX43">
        <f t="shared" si="86"/>
        <v>0</v>
      </c>
      <c r="CY43">
        <f t="shared" si="87"/>
        <v>4896.5600000000004</v>
      </c>
      <c r="CZ43">
        <f t="shared" si="88"/>
        <v>2574.48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75</v>
      </c>
      <c r="DW43" t="s">
        <v>75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66700487</v>
      </c>
      <c r="EF43">
        <v>3</v>
      </c>
      <c r="EG43" t="s">
        <v>18</v>
      </c>
      <c r="EH43">
        <v>0</v>
      </c>
      <c r="EI43" t="s">
        <v>6</v>
      </c>
      <c r="EJ43">
        <v>2</v>
      </c>
      <c r="EK43">
        <v>108001</v>
      </c>
      <c r="EL43" t="s">
        <v>25</v>
      </c>
      <c r="EM43" t="s">
        <v>26</v>
      </c>
      <c r="EO43" t="s">
        <v>6</v>
      </c>
      <c r="EQ43">
        <v>0</v>
      </c>
      <c r="ER43">
        <v>176.56</v>
      </c>
      <c r="ES43">
        <v>46.85</v>
      </c>
      <c r="ET43">
        <v>19.920000000000002</v>
      </c>
      <c r="EU43">
        <v>2.77</v>
      </c>
      <c r="EV43">
        <v>109.79</v>
      </c>
      <c r="EW43">
        <v>11.68</v>
      </c>
      <c r="EX43">
        <v>0.22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6</v>
      </c>
      <c r="GD43">
        <v>1</v>
      </c>
      <c r="GF43">
        <v>4096018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89"/>
        <v>0</v>
      </c>
      <c r="GM43">
        <f t="shared" si="90"/>
        <v>13173</v>
      </c>
      <c r="GN43">
        <f t="shared" si="91"/>
        <v>0</v>
      </c>
      <c r="GO43">
        <f t="shared" si="92"/>
        <v>13173</v>
      </c>
      <c r="GP43">
        <f t="shared" si="93"/>
        <v>0</v>
      </c>
      <c r="GR43">
        <v>0</v>
      </c>
      <c r="GS43">
        <v>3</v>
      </c>
      <c r="GT43">
        <v>0</v>
      </c>
      <c r="GU43" t="s">
        <v>6</v>
      </c>
      <c r="GV43">
        <f t="shared" si="94"/>
        <v>0</v>
      </c>
      <c r="GW43">
        <v>1</v>
      </c>
      <c r="GX43">
        <f t="shared" si="95"/>
        <v>0</v>
      </c>
      <c r="HA43">
        <v>0</v>
      </c>
      <c r="HB43">
        <v>0</v>
      </c>
      <c r="HC43">
        <f t="shared" si="96"/>
        <v>0</v>
      </c>
      <c r="HE43" t="s">
        <v>6</v>
      </c>
      <c r="HF43" t="s">
        <v>6</v>
      </c>
      <c r="HM43" t="s">
        <v>6</v>
      </c>
      <c r="HN43" t="s">
        <v>27</v>
      </c>
      <c r="HO43" t="s">
        <v>28</v>
      </c>
      <c r="HP43" t="s">
        <v>25</v>
      </c>
      <c r="HQ43" t="s">
        <v>25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55</v>
      </c>
      <c r="E44" t="s">
        <v>90</v>
      </c>
      <c r="F44" t="s">
        <v>78</v>
      </c>
      <c r="G44" t="s">
        <v>91</v>
      </c>
      <c r="H44" t="str">
        <f>'1.Ведомость'!C43</f>
        <v>1000 м</v>
      </c>
      <c r="I44">
        <f>I43*J44</f>
        <v>7.0000000000000007E-2</v>
      </c>
      <c r="J44">
        <v>7.0000000000000007E-2</v>
      </c>
      <c r="K44">
        <v>7.0000000000000007E-2</v>
      </c>
      <c r="O44">
        <f t="shared" si="60"/>
        <v>36692</v>
      </c>
      <c r="P44">
        <f t="shared" si="61"/>
        <v>36692</v>
      </c>
      <c r="Q44">
        <f t="shared" si="62"/>
        <v>0</v>
      </c>
      <c r="R44">
        <f t="shared" si="63"/>
        <v>0</v>
      </c>
      <c r="S44">
        <f t="shared" si="64"/>
        <v>0</v>
      </c>
      <c r="T44">
        <f t="shared" si="65"/>
        <v>0</v>
      </c>
      <c r="U44">
        <f t="shared" si="66"/>
        <v>0</v>
      </c>
      <c r="V44">
        <f t="shared" si="67"/>
        <v>0</v>
      </c>
      <c r="W44">
        <f t="shared" si="68"/>
        <v>0</v>
      </c>
      <c r="X44">
        <f t="shared" si="69"/>
        <v>0</v>
      </c>
      <c r="Y44">
        <f t="shared" si="70"/>
        <v>0</v>
      </c>
      <c r="AA44">
        <v>92861810</v>
      </c>
      <c r="AB44">
        <f t="shared" si="71"/>
        <v>524169.47</v>
      </c>
      <c r="AC44">
        <f t="shared" si="72"/>
        <v>524169.47</v>
      </c>
      <c r="AD44">
        <f t="shared" si="73"/>
        <v>0</v>
      </c>
      <c r="AE44">
        <f t="shared" si="74"/>
        <v>0</v>
      </c>
      <c r="AF44">
        <f t="shared" si="75"/>
        <v>0</v>
      </c>
      <c r="AG44">
        <f t="shared" si="76"/>
        <v>0</v>
      </c>
      <c r="AH44">
        <f t="shared" si="77"/>
        <v>0</v>
      </c>
      <c r="AI44">
        <f t="shared" si="78"/>
        <v>0</v>
      </c>
      <c r="AJ44">
        <f t="shared" si="79"/>
        <v>0</v>
      </c>
      <c r="AK44">
        <v>524169.47000000003</v>
      </c>
      <c r="AL44">
        <v>524169.47000000003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2</v>
      </c>
      <c r="BJ44" t="s">
        <v>6</v>
      </c>
      <c r="BM44">
        <v>500002</v>
      </c>
      <c r="BN44">
        <v>0</v>
      </c>
      <c r="BO44" t="s">
        <v>6</v>
      </c>
      <c r="BP44">
        <v>0</v>
      </c>
      <c r="BQ44">
        <v>12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80"/>
        <v>36692</v>
      </c>
      <c r="CQ44">
        <f>AC44</f>
        <v>524169.47</v>
      </c>
      <c r="CR44">
        <f>(((ET44)-(EU44)*BS44)+AE44*BS44)</f>
        <v>0</v>
      </c>
      <c r="CS44">
        <f t="shared" si="81"/>
        <v>0</v>
      </c>
      <c r="CT44">
        <f t="shared" si="82"/>
        <v>0</v>
      </c>
      <c r="CU44">
        <f t="shared" si="83"/>
        <v>0</v>
      </c>
      <c r="CV44">
        <f t="shared" si="84"/>
        <v>0</v>
      </c>
      <c r="CW44">
        <f t="shared" si="85"/>
        <v>0</v>
      </c>
      <c r="CX44">
        <f t="shared" si="86"/>
        <v>0</v>
      </c>
      <c r="CY44">
        <f t="shared" si="87"/>
        <v>0</v>
      </c>
      <c r="CZ44">
        <f t="shared" si="88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80</v>
      </c>
      <c r="DW44" t="s">
        <v>81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66700592</v>
      </c>
      <c r="EF44">
        <v>12</v>
      </c>
      <c r="EG44" t="s">
        <v>48</v>
      </c>
      <c r="EH44">
        <v>0</v>
      </c>
      <c r="EI44" t="s">
        <v>6</v>
      </c>
      <c r="EJ44">
        <v>2</v>
      </c>
      <c r="EK44">
        <v>500002</v>
      </c>
      <c r="EL44" t="s">
        <v>49</v>
      </c>
      <c r="EM44" t="s">
        <v>50</v>
      </c>
      <c r="EO44" t="s">
        <v>6</v>
      </c>
      <c r="EQ44">
        <v>0</v>
      </c>
      <c r="ER44">
        <v>498440</v>
      </c>
      <c r="ES44">
        <v>524169.47000000003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498440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92</v>
      </c>
      <c r="GD44">
        <v>1</v>
      </c>
      <c r="GF44">
        <v>1582622907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89"/>
        <v>0</v>
      </c>
      <c r="GM44">
        <f t="shared" si="90"/>
        <v>36692</v>
      </c>
      <c r="GN44">
        <f t="shared" si="91"/>
        <v>0</v>
      </c>
      <c r="GO44">
        <f t="shared" si="92"/>
        <v>36692</v>
      </c>
      <c r="GP44">
        <f t="shared" si="93"/>
        <v>0</v>
      </c>
      <c r="GR44">
        <v>1</v>
      </c>
      <c r="GS44">
        <v>1</v>
      </c>
      <c r="GT44">
        <v>0</v>
      </c>
      <c r="GU44" t="s">
        <v>6</v>
      </c>
      <c r="GV44">
        <f t="shared" si="94"/>
        <v>0</v>
      </c>
      <c r="GW44">
        <v>1</v>
      </c>
      <c r="GX44">
        <f t="shared" si="95"/>
        <v>0</v>
      </c>
      <c r="HA44">
        <v>0</v>
      </c>
      <c r="HB44">
        <v>0</v>
      </c>
      <c r="HC44">
        <f t="shared" si="96"/>
        <v>0</v>
      </c>
      <c r="HE44" t="s">
        <v>36</v>
      </c>
      <c r="HF44" t="s">
        <v>40</v>
      </c>
      <c r="HG44">
        <f>ROUND(AC44*I44,0)</f>
        <v>36692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53</v>
      </c>
      <c r="E45" t="s">
        <v>93</v>
      </c>
      <c r="F45" t="s">
        <v>94</v>
      </c>
      <c r="G45" t="s">
        <v>95</v>
      </c>
      <c r="H45" t="str">
        <f>'1.Ведомость'!C44</f>
        <v>1000 м</v>
      </c>
      <c r="I45">
        <f>I43*J45</f>
        <v>3.2000000000000001E-2</v>
      </c>
      <c r="J45">
        <v>3.2000000000000001E-2</v>
      </c>
      <c r="K45">
        <v>3.2000000000000001E-2</v>
      </c>
      <c r="O45">
        <f t="shared" si="60"/>
        <v>14496</v>
      </c>
      <c r="P45">
        <f t="shared" si="61"/>
        <v>14496</v>
      </c>
      <c r="Q45">
        <f t="shared" si="62"/>
        <v>0</v>
      </c>
      <c r="R45">
        <f t="shared" si="63"/>
        <v>0</v>
      </c>
      <c r="S45">
        <f t="shared" si="64"/>
        <v>0</v>
      </c>
      <c r="T45">
        <f t="shared" si="65"/>
        <v>0</v>
      </c>
      <c r="U45">
        <f t="shared" si="66"/>
        <v>0</v>
      </c>
      <c r="V45">
        <f t="shared" si="67"/>
        <v>0</v>
      </c>
      <c r="W45">
        <f t="shared" si="68"/>
        <v>0</v>
      </c>
      <c r="X45">
        <f t="shared" si="69"/>
        <v>0</v>
      </c>
      <c r="Y45">
        <f t="shared" si="70"/>
        <v>0</v>
      </c>
      <c r="AA45">
        <v>92861810</v>
      </c>
      <c r="AB45">
        <f t="shared" si="71"/>
        <v>45663.95</v>
      </c>
      <c r="AC45">
        <f t="shared" si="72"/>
        <v>45663.95</v>
      </c>
      <c r="AD45">
        <f t="shared" si="73"/>
        <v>0</v>
      </c>
      <c r="AE45">
        <f t="shared" si="74"/>
        <v>0</v>
      </c>
      <c r="AF45">
        <f t="shared" si="75"/>
        <v>0</v>
      </c>
      <c r="AG45">
        <f t="shared" si="76"/>
        <v>0</v>
      </c>
      <c r="AH45">
        <f t="shared" si="77"/>
        <v>0</v>
      </c>
      <c r="AI45">
        <f t="shared" si="78"/>
        <v>0</v>
      </c>
      <c r="AJ45">
        <f t="shared" si="79"/>
        <v>0</v>
      </c>
      <c r="AK45">
        <v>45663.95</v>
      </c>
      <c r="AL45">
        <v>45663.95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2</v>
      </c>
      <c r="BJ45" t="s">
        <v>96</v>
      </c>
      <c r="BM45">
        <v>500002</v>
      </c>
      <c r="BN45">
        <v>0</v>
      </c>
      <c r="BO45" t="s">
        <v>6</v>
      </c>
      <c r="BP45">
        <v>0</v>
      </c>
      <c r="BQ45">
        <v>12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80"/>
        <v>14496</v>
      </c>
      <c r="CQ45">
        <f t="shared" ref="CQ45:CQ50" si="97">AC45*BC45</f>
        <v>452986.38399999996</v>
      </c>
      <c r="CR45">
        <f t="shared" ref="CR45:CR50" si="98">(((ET45)*BB45-(EU45)*BS45)+AE45*BS45)</f>
        <v>0</v>
      </c>
      <c r="CS45">
        <f t="shared" si="81"/>
        <v>0</v>
      </c>
      <c r="CT45">
        <f t="shared" si="82"/>
        <v>0</v>
      </c>
      <c r="CU45">
        <f t="shared" si="83"/>
        <v>0</v>
      </c>
      <c r="CV45">
        <f t="shared" si="84"/>
        <v>0</v>
      </c>
      <c r="CW45">
        <f t="shared" si="85"/>
        <v>0</v>
      </c>
      <c r="CX45">
        <f t="shared" si="86"/>
        <v>0</v>
      </c>
      <c r="CY45">
        <f t="shared" si="87"/>
        <v>0</v>
      </c>
      <c r="CZ45">
        <f t="shared" si="88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80</v>
      </c>
      <c r="DW45" t="s">
        <v>81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66700592</v>
      </c>
      <c r="EF45">
        <v>12</v>
      </c>
      <c r="EG45" t="s">
        <v>48</v>
      </c>
      <c r="EH45">
        <v>0</v>
      </c>
      <c r="EI45" t="s">
        <v>6</v>
      </c>
      <c r="EJ45">
        <v>2</v>
      </c>
      <c r="EK45">
        <v>500002</v>
      </c>
      <c r="EL45" t="s">
        <v>49</v>
      </c>
      <c r="EM45" t="s">
        <v>50</v>
      </c>
      <c r="EO45" t="s">
        <v>6</v>
      </c>
      <c r="EQ45">
        <v>0</v>
      </c>
      <c r="ER45">
        <v>45663.95</v>
      </c>
      <c r="ES45">
        <v>45663.95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1841149649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89"/>
        <v>0</v>
      </c>
      <c r="GM45">
        <f t="shared" si="90"/>
        <v>14496</v>
      </c>
      <c r="GN45">
        <f t="shared" si="91"/>
        <v>0</v>
      </c>
      <c r="GO45">
        <f t="shared" si="92"/>
        <v>14496</v>
      </c>
      <c r="GP45">
        <f t="shared" si="93"/>
        <v>0</v>
      </c>
      <c r="GR45">
        <v>0</v>
      </c>
      <c r="GS45">
        <v>3</v>
      </c>
      <c r="GT45">
        <v>0</v>
      </c>
      <c r="GU45" t="s">
        <v>6</v>
      </c>
      <c r="GV45">
        <f t="shared" si="94"/>
        <v>0</v>
      </c>
      <c r="GW45">
        <v>1</v>
      </c>
      <c r="GX45">
        <f t="shared" si="95"/>
        <v>0</v>
      </c>
      <c r="HA45">
        <v>0</v>
      </c>
      <c r="HB45">
        <v>0</v>
      </c>
      <c r="HC45">
        <f t="shared" si="96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ROW(SmtRes!A66)</f>
        <v>66</v>
      </c>
      <c r="D46">
        <f>ROW(EtalonRes!A54)</f>
        <v>54</v>
      </c>
      <c r="E46" t="s">
        <v>97</v>
      </c>
      <c r="F46" t="s">
        <v>98</v>
      </c>
      <c r="G46" t="s">
        <v>99</v>
      </c>
      <c r="H46" t="s">
        <v>75</v>
      </c>
      <c r="I46">
        <v>2.21</v>
      </c>
      <c r="J46">
        <v>0</v>
      </c>
      <c r="K46">
        <v>2.21</v>
      </c>
      <c r="O46">
        <f t="shared" si="60"/>
        <v>24157</v>
      </c>
      <c r="P46">
        <f t="shared" si="61"/>
        <v>2596</v>
      </c>
      <c r="Q46">
        <f t="shared" si="62"/>
        <v>1510</v>
      </c>
      <c r="R46">
        <f t="shared" si="63"/>
        <v>597</v>
      </c>
      <c r="S46">
        <f t="shared" si="64"/>
        <v>20051</v>
      </c>
      <c r="T46">
        <f t="shared" si="65"/>
        <v>0</v>
      </c>
      <c r="U46">
        <f t="shared" si="66"/>
        <v>47.559199999999997</v>
      </c>
      <c r="V46">
        <f t="shared" si="67"/>
        <v>1.0608</v>
      </c>
      <c r="W46">
        <f t="shared" si="68"/>
        <v>0</v>
      </c>
      <c r="X46">
        <f t="shared" si="69"/>
        <v>20029</v>
      </c>
      <c r="Y46">
        <f t="shared" si="70"/>
        <v>10530</v>
      </c>
      <c r="AA46">
        <v>92861810</v>
      </c>
      <c r="AB46">
        <f t="shared" si="71"/>
        <v>364.16</v>
      </c>
      <c r="AC46">
        <f t="shared" si="72"/>
        <v>118.4</v>
      </c>
      <c r="AD46">
        <f t="shared" si="73"/>
        <v>43.47</v>
      </c>
      <c r="AE46">
        <f t="shared" si="74"/>
        <v>6.02</v>
      </c>
      <c r="AF46">
        <f t="shared" si="75"/>
        <v>202.29</v>
      </c>
      <c r="AG46">
        <f t="shared" si="76"/>
        <v>0</v>
      </c>
      <c r="AH46">
        <f t="shared" si="77"/>
        <v>21.52</v>
      </c>
      <c r="AI46">
        <f t="shared" si="78"/>
        <v>0.48</v>
      </c>
      <c r="AJ46">
        <f t="shared" si="79"/>
        <v>0</v>
      </c>
      <c r="AK46">
        <v>364.16</v>
      </c>
      <c r="AL46">
        <v>118.4</v>
      </c>
      <c r="AM46">
        <v>43.47</v>
      </c>
      <c r="AN46">
        <v>6.02</v>
      </c>
      <c r="AO46">
        <v>202.29</v>
      </c>
      <c r="AP46">
        <v>0</v>
      </c>
      <c r="AQ46">
        <v>21.52</v>
      </c>
      <c r="AR46">
        <v>0.48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2</v>
      </c>
      <c r="BJ46" t="s">
        <v>100</v>
      </c>
      <c r="BM46">
        <v>108001</v>
      </c>
      <c r="BN46">
        <v>0</v>
      </c>
      <c r="BO46" t="s">
        <v>6</v>
      </c>
      <c r="BP46">
        <v>0</v>
      </c>
      <c r="BQ46">
        <v>3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97</v>
      </c>
      <c r="CA46">
        <v>51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80"/>
        <v>24157</v>
      </c>
      <c r="CQ46">
        <f t="shared" si="97"/>
        <v>1174.528</v>
      </c>
      <c r="CR46">
        <f t="shared" si="98"/>
        <v>683.34839999999997</v>
      </c>
      <c r="CS46">
        <f t="shared" si="81"/>
        <v>269.99700000000001</v>
      </c>
      <c r="CT46">
        <f t="shared" si="82"/>
        <v>9072.7065000000002</v>
      </c>
      <c r="CU46">
        <f t="shared" si="83"/>
        <v>0</v>
      </c>
      <c r="CV46">
        <f t="shared" si="84"/>
        <v>21.52</v>
      </c>
      <c r="CW46">
        <f t="shared" si="85"/>
        <v>0.48</v>
      </c>
      <c r="CX46">
        <f t="shared" si="86"/>
        <v>0</v>
      </c>
      <c r="CY46">
        <f t="shared" si="87"/>
        <v>20028.560000000001</v>
      </c>
      <c r="CZ46">
        <f t="shared" si="88"/>
        <v>10530.48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75</v>
      </c>
      <c r="DW46" t="s">
        <v>75</v>
      </c>
      <c r="DX46">
        <v>100</v>
      </c>
      <c r="DZ46" t="s">
        <v>6</v>
      </c>
      <c r="EA46" t="s">
        <v>6</v>
      </c>
      <c r="EB46" t="s">
        <v>6</v>
      </c>
      <c r="EC46" t="s">
        <v>6</v>
      </c>
      <c r="EE46">
        <v>66700487</v>
      </c>
      <c r="EF46">
        <v>3</v>
      </c>
      <c r="EG46" t="s">
        <v>18</v>
      </c>
      <c r="EH46">
        <v>0</v>
      </c>
      <c r="EI46" t="s">
        <v>6</v>
      </c>
      <c r="EJ46">
        <v>2</v>
      </c>
      <c r="EK46">
        <v>108001</v>
      </c>
      <c r="EL46" t="s">
        <v>25</v>
      </c>
      <c r="EM46" t="s">
        <v>26</v>
      </c>
      <c r="EO46" t="s">
        <v>6</v>
      </c>
      <c r="EQ46">
        <v>0</v>
      </c>
      <c r="ER46">
        <v>364.16</v>
      </c>
      <c r="ES46">
        <v>118.4</v>
      </c>
      <c r="ET46">
        <v>43.47</v>
      </c>
      <c r="EU46">
        <v>6.02</v>
      </c>
      <c r="EV46">
        <v>202.29</v>
      </c>
      <c r="EW46">
        <v>21.52</v>
      </c>
      <c r="EX46">
        <v>0.48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6</v>
      </c>
      <c r="GD46">
        <v>1</v>
      </c>
      <c r="GF46">
        <v>-1595169460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89"/>
        <v>0</v>
      </c>
      <c r="GM46">
        <f t="shared" si="90"/>
        <v>54716</v>
      </c>
      <c r="GN46">
        <f t="shared" si="91"/>
        <v>0</v>
      </c>
      <c r="GO46">
        <f t="shared" si="92"/>
        <v>54716</v>
      </c>
      <c r="GP46">
        <f t="shared" si="93"/>
        <v>0</v>
      </c>
      <c r="GR46">
        <v>0</v>
      </c>
      <c r="GS46">
        <v>3</v>
      </c>
      <c r="GT46">
        <v>0</v>
      </c>
      <c r="GU46" t="s">
        <v>6</v>
      </c>
      <c r="GV46">
        <f t="shared" si="94"/>
        <v>0</v>
      </c>
      <c r="GW46">
        <v>1</v>
      </c>
      <c r="GX46">
        <f t="shared" si="95"/>
        <v>0</v>
      </c>
      <c r="HA46">
        <v>0</v>
      </c>
      <c r="HB46">
        <v>0</v>
      </c>
      <c r="HC46">
        <f t="shared" si="96"/>
        <v>0</v>
      </c>
      <c r="HE46" t="s">
        <v>6</v>
      </c>
      <c r="HF46" t="s">
        <v>6</v>
      </c>
      <c r="HM46" t="s">
        <v>6</v>
      </c>
      <c r="HN46" t="s">
        <v>27</v>
      </c>
      <c r="HO46" t="s">
        <v>28</v>
      </c>
      <c r="HP46" t="s">
        <v>25</v>
      </c>
      <c r="HQ46" t="s">
        <v>25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65</v>
      </c>
      <c r="E47" t="s">
        <v>101</v>
      </c>
      <c r="F47" t="s">
        <v>102</v>
      </c>
      <c r="G47" t="s">
        <v>103</v>
      </c>
      <c r="H47" t="str">
        <f>'1.Ведомость'!C46</f>
        <v>1000 м</v>
      </c>
      <c r="I47">
        <f>I46*J47</f>
        <v>0.22500000000000001</v>
      </c>
      <c r="J47">
        <v>0.10180995475113122</v>
      </c>
      <c r="K47">
        <v>0.10180995</v>
      </c>
      <c r="O47">
        <f t="shared" si="60"/>
        <v>244796</v>
      </c>
      <c r="P47">
        <f t="shared" si="61"/>
        <v>244796</v>
      </c>
      <c r="Q47">
        <f t="shared" si="62"/>
        <v>0</v>
      </c>
      <c r="R47">
        <f t="shared" si="63"/>
        <v>0</v>
      </c>
      <c r="S47">
        <f t="shared" si="64"/>
        <v>0</v>
      </c>
      <c r="T47">
        <f t="shared" si="65"/>
        <v>0</v>
      </c>
      <c r="U47">
        <f t="shared" si="66"/>
        <v>0</v>
      </c>
      <c r="V47">
        <f t="shared" si="67"/>
        <v>0</v>
      </c>
      <c r="W47">
        <f t="shared" si="68"/>
        <v>0</v>
      </c>
      <c r="X47">
        <f t="shared" si="69"/>
        <v>0</v>
      </c>
      <c r="Y47">
        <f t="shared" si="70"/>
        <v>0</v>
      </c>
      <c r="AA47">
        <v>92861810</v>
      </c>
      <c r="AB47">
        <f t="shared" si="71"/>
        <v>109675.42</v>
      </c>
      <c r="AC47">
        <f t="shared" si="72"/>
        <v>109675.42</v>
      </c>
      <c r="AD47">
        <f t="shared" si="73"/>
        <v>0</v>
      </c>
      <c r="AE47">
        <f t="shared" si="74"/>
        <v>0</v>
      </c>
      <c r="AF47">
        <f t="shared" si="75"/>
        <v>0</v>
      </c>
      <c r="AG47">
        <f t="shared" si="76"/>
        <v>0</v>
      </c>
      <c r="AH47">
        <f t="shared" si="77"/>
        <v>0</v>
      </c>
      <c r="AI47">
        <f t="shared" si="78"/>
        <v>0</v>
      </c>
      <c r="AJ47">
        <f t="shared" si="79"/>
        <v>0</v>
      </c>
      <c r="AK47">
        <v>109675.42</v>
      </c>
      <c r="AL47">
        <v>109675.42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2</v>
      </c>
      <c r="BJ47" t="s">
        <v>104</v>
      </c>
      <c r="BM47">
        <v>500002</v>
      </c>
      <c r="BN47">
        <v>0</v>
      </c>
      <c r="BO47" t="s">
        <v>6</v>
      </c>
      <c r="BP47">
        <v>0</v>
      </c>
      <c r="BQ47">
        <v>12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80"/>
        <v>244796</v>
      </c>
      <c r="CQ47">
        <f t="shared" si="97"/>
        <v>1087980.1664</v>
      </c>
      <c r="CR47">
        <f t="shared" si="98"/>
        <v>0</v>
      </c>
      <c r="CS47">
        <f t="shared" si="81"/>
        <v>0</v>
      </c>
      <c r="CT47">
        <f t="shared" si="82"/>
        <v>0</v>
      </c>
      <c r="CU47">
        <f t="shared" si="83"/>
        <v>0</v>
      </c>
      <c r="CV47">
        <f t="shared" si="84"/>
        <v>0</v>
      </c>
      <c r="CW47">
        <f t="shared" si="85"/>
        <v>0</v>
      </c>
      <c r="CX47">
        <f t="shared" si="86"/>
        <v>0</v>
      </c>
      <c r="CY47">
        <f t="shared" si="87"/>
        <v>0</v>
      </c>
      <c r="CZ47">
        <f t="shared" si="88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80</v>
      </c>
      <c r="DW47" t="s">
        <v>81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66700592</v>
      </c>
      <c r="EF47">
        <v>12</v>
      </c>
      <c r="EG47" t="s">
        <v>48</v>
      </c>
      <c r="EH47">
        <v>0</v>
      </c>
      <c r="EI47" t="s">
        <v>6</v>
      </c>
      <c r="EJ47">
        <v>2</v>
      </c>
      <c r="EK47">
        <v>500002</v>
      </c>
      <c r="EL47" t="s">
        <v>49</v>
      </c>
      <c r="EM47" t="s">
        <v>50</v>
      </c>
      <c r="EO47" t="s">
        <v>6</v>
      </c>
      <c r="EQ47">
        <v>0</v>
      </c>
      <c r="ER47">
        <v>109675.42</v>
      </c>
      <c r="ES47">
        <v>109675.42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1606464482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89"/>
        <v>0</v>
      </c>
      <c r="GM47">
        <f t="shared" si="90"/>
        <v>244796</v>
      </c>
      <c r="GN47">
        <f t="shared" si="91"/>
        <v>0</v>
      </c>
      <c r="GO47">
        <f t="shared" si="92"/>
        <v>244796</v>
      </c>
      <c r="GP47">
        <f t="shared" si="93"/>
        <v>0</v>
      </c>
      <c r="GR47">
        <v>0</v>
      </c>
      <c r="GS47">
        <v>3</v>
      </c>
      <c r="GT47">
        <v>0</v>
      </c>
      <c r="GU47" t="s">
        <v>6</v>
      </c>
      <c r="GV47">
        <f t="shared" si="94"/>
        <v>0</v>
      </c>
      <c r="GW47">
        <v>1</v>
      </c>
      <c r="GX47">
        <f t="shared" si="95"/>
        <v>0</v>
      </c>
      <c r="HA47">
        <v>0</v>
      </c>
      <c r="HB47">
        <v>0</v>
      </c>
      <c r="HC47">
        <f t="shared" si="96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ROW(SmtRes!A77)</f>
        <v>77</v>
      </c>
      <c r="D48">
        <f>ROW(EtalonRes!A64)</f>
        <v>64</v>
      </c>
      <c r="E48" t="s">
        <v>105</v>
      </c>
      <c r="F48" t="s">
        <v>106</v>
      </c>
      <c r="G48" t="s">
        <v>107</v>
      </c>
      <c r="H48" t="s">
        <v>75</v>
      </c>
      <c r="I48">
        <v>0.49</v>
      </c>
      <c r="J48">
        <v>0</v>
      </c>
      <c r="K48">
        <v>0.49</v>
      </c>
      <c r="O48">
        <f t="shared" si="60"/>
        <v>7850</v>
      </c>
      <c r="P48">
        <f t="shared" si="61"/>
        <v>909</v>
      </c>
      <c r="Q48">
        <f t="shared" si="62"/>
        <v>446</v>
      </c>
      <c r="R48">
        <f t="shared" si="63"/>
        <v>176</v>
      </c>
      <c r="S48">
        <f t="shared" si="64"/>
        <v>6495</v>
      </c>
      <c r="T48">
        <f t="shared" si="65"/>
        <v>0</v>
      </c>
      <c r="U48">
        <f t="shared" si="66"/>
        <v>15.4056</v>
      </c>
      <c r="V48">
        <f t="shared" si="67"/>
        <v>0.31359999999999999</v>
      </c>
      <c r="W48">
        <f t="shared" si="68"/>
        <v>0</v>
      </c>
      <c r="X48">
        <f t="shared" si="69"/>
        <v>6471</v>
      </c>
      <c r="Y48">
        <f t="shared" si="70"/>
        <v>3402</v>
      </c>
      <c r="AA48">
        <v>92861810</v>
      </c>
      <c r="AB48">
        <f t="shared" si="71"/>
        <v>540.58000000000004</v>
      </c>
      <c r="AC48">
        <f t="shared" si="72"/>
        <v>187.08</v>
      </c>
      <c r="AD48">
        <f t="shared" si="73"/>
        <v>57.96</v>
      </c>
      <c r="AE48">
        <f t="shared" si="74"/>
        <v>8.0299999999999994</v>
      </c>
      <c r="AF48">
        <f t="shared" si="75"/>
        <v>295.54000000000002</v>
      </c>
      <c r="AG48">
        <f t="shared" si="76"/>
        <v>0</v>
      </c>
      <c r="AH48">
        <f t="shared" si="77"/>
        <v>31.44</v>
      </c>
      <c r="AI48">
        <f t="shared" si="78"/>
        <v>0.64</v>
      </c>
      <c r="AJ48">
        <f t="shared" si="79"/>
        <v>0</v>
      </c>
      <c r="AK48">
        <v>540.58000000000004</v>
      </c>
      <c r="AL48">
        <v>187.08</v>
      </c>
      <c r="AM48">
        <v>57.96</v>
      </c>
      <c r="AN48">
        <v>8.0299999999999994</v>
      </c>
      <c r="AO48">
        <v>295.54000000000002</v>
      </c>
      <c r="AP48">
        <v>0</v>
      </c>
      <c r="AQ48">
        <v>31.44</v>
      </c>
      <c r="AR48">
        <v>0.64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2</v>
      </c>
      <c r="BJ48" t="s">
        <v>108</v>
      </c>
      <c r="BM48">
        <v>108001</v>
      </c>
      <c r="BN48">
        <v>0</v>
      </c>
      <c r="BO48" t="s">
        <v>6</v>
      </c>
      <c r="BP48">
        <v>0</v>
      </c>
      <c r="BQ48">
        <v>3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97</v>
      </c>
      <c r="CA48">
        <v>51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80"/>
        <v>7850</v>
      </c>
      <c r="CQ48">
        <f t="shared" si="97"/>
        <v>1855.8336000000002</v>
      </c>
      <c r="CR48">
        <f t="shared" si="98"/>
        <v>911.13120000000004</v>
      </c>
      <c r="CS48">
        <f t="shared" si="81"/>
        <v>360.14549999999997</v>
      </c>
      <c r="CT48">
        <f t="shared" si="82"/>
        <v>13254.969000000001</v>
      </c>
      <c r="CU48">
        <f t="shared" si="83"/>
        <v>0</v>
      </c>
      <c r="CV48">
        <f t="shared" si="84"/>
        <v>31.44</v>
      </c>
      <c r="CW48">
        <f t="shared" si="85"/>
        <v>0.64</v>
      </c>
      <c r="CX48">
        <f t="shared" si="86"/>
        <v>0</v>
      </c>
      <c r="CY48">
        <f t="shared" si="87"/>
        <v>6470.87</v>
      </c>
      <c r="CZ48">
        <f t="shared" si="88"/>
        <v>3402.21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75</v>
      </c>
      <c r="DW48" t="s">
        <v>75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66700487</v>
      </c>
      <c r="EF48">
        <v>3</v>
      </c>
      <c r="EG48" t="s">
        <v>18</v>
      </c>
      <c r="EH48">
        <v>0</v>
      </c>
      <c r="EI48" t="s">
        <v>6</v>
      </c>
      <c r="EJ48">
        <v>2</v>
      </c>
      <c r="EK48">
        <v>108001</v>
      </c>
      <c r="EL48" t="s">
        <v>25</v>
      </c>
      <c r="EM48" t="s">
        <v>26</v>
      </c>
      <c r="EO48" t="s">
        <v>6</v>
      </c>
      <c r="EQ48">
        <v>0</v>
      </c>
      <c r="ER48">
        <v>540.58000000000004</v>
      </c>
      <c r="ES48">
        <v>187.08</v>
      </c>
      <c r="ET48">
        <v>57.96</v>
      </c>
      <c r="EU48">
        <v>8.0299999999999994</v>
      </c>
      <c r="EV48">
        <v>295.54000000000002</v>
      </c>
      <c r="EW48">
        <v>31.44</v>
      </c>
      <c r="EX48">
        <v>0.64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6</v>
      </c>
      <c r="GD48">
        <v>1</v>
      </c>
      <c r="GF48">
        <v>400880083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89"/>
        <v>0</v>
      </c>
      <c r="GM48">
        <f t="shared" si="90"/>
        <v>17723</v>
      </c>
      <c r="GN48">
        <f t="shared" si="91"/>
        <v>0</v>
      </c>
      <c r="GO48">
        <f t="shared" si="92"/>
        <v>17723</v>
      </c>
      <c r="GP48">
        <f t="shared" si="93"/>
        <v>0</v>
      </c>
      <c r="GR48">
        <v>0</v>
      </c>
      <c r="GS48">
        <v>3</v>
      </c>
      <c r="GT48">
        <v>0</v>
      </c>
      <c r="GU48" t="s">
        <v>6</v>
      </c>
      <c r="GV48">
        <f t="shared" si="94"/>
        <v>0</v>
      </c>
      <c r="GW48">
        <v>1</v>
      </c>
      <c r="GX48">
        <f t="shared" si="95"/>
        <v>0</v>
      </c>
      <c r="HA48">
        <v>0</v>
      </c>
      <c r="HB48">
        <v>0</v>
      </c>
      <c r="HC48">
        <f t="shared" si="96"/>
        <v>0</v>
      </c>
      <c r="HE48" t="s">
        <v>6</v>
      </c>
      <c r="HF48" t="s">
        <v>6</v>
      </c>
      <c r="HM48" t="s">
        <v>6</v>
      </c>
      <c r="HN48" t="s">
        <v>27</v>
      </c>
      <c r="HO48" t="s">
        <v>28</v>
      </c>
      <c r="HP48" t="s">
        <v>25</v>
      </c>
      <c r="HQ48" t="s">
        <v>25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76</v>
      </c>
      <c r="E49" t="s">
        <v>109</v>
      </c>
      <c r="F49" t="s">
        <v>110</v>
      </c>
      <c r="G49" t="s">
        <v>111</v>
      </c>
      <c r="H49" t="str">
        <f>'1.Ведомость'!C48</f>
        <v>1000 м</v>
      </c>
      <c r="I49">
        <f>I48*J49</f>
        <v>0.05</v>
      </c>
      <c r="J49">
        <v>0.10204081632653061</v>
      </c>
      <c r="K49">
        <v>0.1020408</v>
      </c>
      <c r="O49">
        <f t="shared" si="60"/>
        <v>74581</v>
      </c>
      <c r="P49">
        <f t="shared" si="61"/>
        <v>74581</v>
      </c>
      <c r="Q49">
        <f t="shared" si="62"/>
        <v>0</v>
      </c>
      <c r="R49">
        <f t="shared" si="63"/>
        <v>0</v>
      </c>
      <c r="S49">
        <f t="shared" si="64"/>
        <v>0</v>
      </c>
      <c r="T49">
        <f t="shared" si="65"/>
        <v>0</v>
      </c>
      <c r="U49">
        <f t="shared" si="66"/>
        <v>0</v>
      </c>
      <c r="V49">
        <f t="shared" si="67"/>
        <v>0</v>
      </c>
      <c r="W49">
        <f t="shared" si="68"/>
        <v>0</v>
      </c>
      <c r="X49">
        <f t="shared" si="69"/>
        <v>0</v>
      </c>
      <c r="Y49">
        <f t="shared" si="70"/>
        <v>0</v>
      </c>
      <c r="AA49">
        <v>92861810</v>
      </c>
      <c r="AB49">
        <f t="shared" si="71"/>
        <v>150364.44</v>
      </c>
      <c r="AC49">
        <f t="shared" si="72"/>
        <v>150364.44</v>
      </c>
      <c r="AD49">
        <f t="shared" si="73"/>
        <v>0</v>
      </c>
      <c r="AE49">
        <f t="shared" si="74"/>
        <v>0</v>
      </c>
      <c r="AF49">
        <f t="shared" si="75"/>
        <v>0</v>
      </c>
      <c r="AG49">
        <f t="shared" si="76"/>
        <v>0</v>
      </c>
      <c r="AH49">
        <f t="shared" si="77"/>
        <v>0</v>
      </c>
      <c r="AI49">
        <f t="shared" si="78"/>
        <v>0</v>
      </c>
      <c r="AJ49">
        <f t="shared" si="79"/>
        <v>0</v>
      </c>
      <c r="AK49">
        <v>150364.44</v>
      </c>
      <c r="AL49">
        <v>150364.44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2</v>
      </c>
      <c r="BJ49" t="s">
        <v>112</v>
      </c>
      <c r="BM49">
        <v>500002</v>
      </c>
      <c r="BN49">
        <v>0</v>
      </c>
      <c r="BO49" t="s">
        <v>6</v>
      </c>
      <c r="BP49">
        <v>0</v>
      </c>
      <c r="BQ49">
        <v>12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80"/>
        <v>74581</v>
      </c>
      <c r="CQ49">
        <f t="shared" si="97"/>
        <v>1491615.2448</v>
      </c>
      <c r="CR49">
        <f t="shared" si="98"/>
        <v>0</v>
      </c>
      <c r="CS49">
        <f t="shared" si="81"/>
        <v>0</v>
      </c>
      <c r="CT49">
        <f t="shared" si="82"/>
        <v>0</v>
      </c>
      <c r="CU49">
        <f t="shared" si="83"/>
        <v>0</v>
      </c>
      <c r="CV49">
        <f t="shared" si="84"/>
        <v>0</v>
      </c>
      <c r="CW49">
        <f t="shared" si="85"/>
        <v>0</v>
      </c>
      <c r="CX49">
        <f t="shared" si="86"/>
        <v>0</v>
      </c>
      <c r="CY49">
        <f t="shared" si="87"/>
        <v>0</v>
      </c>
      <c r="CZ49">
        <f t="shared" si="88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80</v>
      </c>
      <c r="DW49" t="s">
        <v>81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66700592</v>
      </c>
      <c r="EF49">
        <v>12</v>
      </c>
      <c r="EG49" t="s">
        <v>48</v>
      </c>
      <c r="EH49">
        <v>0</v>
      </c>
      <c r="EI49" t="s">
        <v>6</v>
      </c>
      <c r="EJ49">
        <v>2</v>
      </c>
      <c r="EK49">
        <v>500002</v>
      </c>
      <c r="EL49" t="s">
        <v>49</v>
      </c>
      <c r="EM49" t="s">
        <v>50</v>
      </c>
      <c r="EO49" t="s">
        <v>6</v>
      </c>
      <c r="EQ49">
        <v>0</v>
      </c>
      <c r="ER49">
        <v>150364.44</v>
      </c>
      <c r="ES49">
        <v>150364.44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-1742844808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89"/>
        <v>0</v>
      </c>
      <c r="GM49">
        <f t="shared" si="90"/>
        <v>74581</v>
      </c>
      <c r="GN49">
        <f t="shared" si="91"/>
        <v>0</v>
      </c>
      <c r="GO49">
        <f t="shared" si="92"/>
        <v>74581</v>
      </c>
      <c r="GP49">
        <f t="shared" si="93"/>
        <v>0</v>
      </c>
      <c r="GR49">
        <v>0</v>
      </c>
      <c r="GS49">
        <v>3</v>
      </c>
      <c r="GT49">
        <v>0</v>
      </c>
      <c r="GU49" t="s">
        <v>6</v>
      </c>
      <c r="GV49">
        <f t="shared" si="94"/>
        <v>0</v>
      </c>
      <c r="GW49">
        <v>1</v>
      </c>
      <c r="GX49">
        <f t="shared" si="95"/>
        <v>0</v>
      </c>
      <c r="HA49">
        <v>0</v>
      </c>
      <c r="HB49">
        <v>0</v>
      </c>
      <c r="HC49">
        <f t="shared" si="96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ROW(SmtRes!A88)</f>
        <v>88</v>
      </c>
      <c r="D50">
        <f>ROW(EtalonRes!A74)</f>
        <v>74</v>
      </c>
      <c r="E50" t="s">
        <v>113</v>
      </c>
      <c r="F50" t="s">
        <v>114</v>
      </c>
      <c r="G50" t="s">
        <v>115</v>
      </c>
      <c r="H50" t="s">
        <v>75</v>
      </c>
      <c r="I50">
        <v>0.98</v>
      </c>
      <c r="J50">
        <v>0</v>
      </c>
      <c r="K50">
        <v>0.98</v>
      </c>
      <c r="O50">
        <f t="shared" si="60"/>
        <v>2904</v>
      </c>
      <c r="P50">
        <f t="shared" si="61"/>
        <v>221</v>
      </c>
      <c r="Q50">
        <f t="shared" si="62"/>
        <v>84</v>
      </c>
      <c r="R50">
        <f t="shared" si="63"/>
        <v>33</v>
      </c>
      <c r="S50">
        <f t="shared" si="64"/>
        <v>2599</v>
      </c>
      <c r="T50">
        <f t="shared" si="65"/>
        <v>0</v>
      </c>
      <c r="U50">
        <f t="shared" si="66"/>
        <v>6.1642000000000001</v>
      </c>
      <c r="V50">
        <f t="shared" si="67"/>
        <v>5.8799999999999998E-2</v>
      </c>
      <c r="W50">
        <f t="shared" si="68"/>
        <v>0</v>
      </c>
      <c r="X50">
        <f t="shared" si="69"/>
        <v>2553</v>
      </c>
      <c r="Y50">
        <f t="shared" si="70"/>
        <v>1342</v>
      </c>
      <c r="AA50">
        <v>92861810</v>
      </c>
      <c r="AB50">
        <f t="shared" si="71"/>
        <v>87.25</v>
      </c>
      <c r="AC50">
        <f t="shared" si="72"/>
        <v>22.69</v>
      </c>
      <c r="AD50">
        <f t="shared" si="73"/>
        <v>5.43</v>
      </c>
      <c r="AE50">
        <f t="shared" si="74"/>
        <v>0.76</v>
      </c>
      <c r="AF50">
        <f t="shared" si="75"/>
        <v>59.13</v>
      </c>
      <c r="AG50">
        <f t="shared" si="76"/>
        <v>0</v>
      </c>
      <c r="AH50">
        <f t="shared" si="77"/>
        <v>6.29</v>
      </c>
      <c r="AI50">
        <f t="shared" si="78"/>
        <v>0.06</v>
      </c>
      <c r="AJ50">
        <f t="shared" si="79"/>
        <v>0</v>
      </c>
      <c r="AK50">
        <v>87.25</v>
      </c>
      <c r="AL50">
        <v>22.69</v>
      </c>
      <c r="AM50">
        <v>5.43</v>
      </c>
      <c r="AN50">
        <v>0.76</v>
      </c>
      <c r="AO50">
        <v>59.13</v>
      </c>
      <c r="AP50">
        <v>0</v>
      </c>
      <c r="AQ50">
        <v>6.29</v>
      </c>
      <c r="AR50">
        <v>0.06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2</v>
      </c>
      <c r="BJ50" t="s">
        <v>116</v>
      </c>
      <c r="BM50">
        <v>108001</v>
      </c>
      <c r="BN50">
        <v>0</v>
      </c>
      <c r="BO50" t="s">
        <v>6</v>
      </c>
      <c r="BP50">
        <v>0</v>
      </c>
      <c r="BQ50">
        <v>3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97</v>
      </c>
      <c r="CA50">
        <v>51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80"/>
        <v>2904</v>
      </c>
      <c r="CQ50">
        <f t="shared" si="97"/>
        <v>225.0848</v>
      </c>
      <c r="CR50">
        <f t="shared" si="98"/>
        <v>85.3596</v>
      </c>
      <c r="CS50">
        <f t="shared" si="81"/>
        <v>34.085999999999999</v>
      </c>
      <c r="CT50">
        <f t="shared" si="82"/>
        <v>2651.9805000000001</v>
      </c>
      <c r="CU50">
        <f t="shared" si="83"/>
        <v>0</v>
      </c>
      <c r="CV50">
        <f t="shared" si="84"/>
        <v>6.29</v>
      </c>
      <c r="CW50">
        <f t="shared" si="85"/>
        <v>0.06</v>
      </c>
      <c r="CX50">
        <f t="shared" si="86"/>
        <v>0</v>
      </c>
      <c r="CY50">
        <f t="shared" si="87"/>
        <v>2553.04</v>
      </c>
      <c r="CZ50">
        <f t="shared" si="88"/>
        <v>1342.32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75</v>
      </c>
      <c r="DW50" t="s">
        <v>75</v>
      </c>
      <c r="DX50">
        <v>100</v>
      </c>
      <c r="DZ50" t="s">
        <v>6</v>
      </c>
      <c r="EA50" t="s">
        <v>6</v>
      </c>
      <c r="EB50" t="s">
        <v>6</v>
      </c>
      <c r="EC50" t="s">
        <v>6</v>
      </c>
      <c r="EE50">
        <v>66700487</v>
      </c>
      <c r="EF50">
        <v>3</v>
      </c>
      <c r="EG50" t="s">
        <v>18</v>
      </c>
      <c r="EH50">
        <v>0</v>
      </c>
      <c r="EI50" t="s">
        <v>6</v>
      </c>
      <c r="EJ50">
        <v>2</v>
      </c>
      <c r="EK50">
        <v>108001</v>
      </c>
      <c r="EL50" t="s">
        <v>25</v>
      </c>
      <c r="EM50" t="s">
        <v>26</v>
      </c>
      <c r="EO50" t="s">
        <v>6</v>
      </c>
      <c r="EQ50">
        <v>0</v>
      </c>
      <c r="ER50">
        <v>87.25</v>
      </c>
      <c r="ES50">
        <v>22.69</v>
      </c>
      <c r="ET50">
        <v>5.43</v>
      </c>
      <c r="EU50">
        <v>0.76</v>
      </c>
      <c r="EV50">
        <v>59.13</v>
      </c>
      <c r="EW50">
        <v>6.29</v>
      </c>
      <c r="EX50">
        <v>0.06</v>
      </c>
      <c r="EY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6</v>
      </c>
      <c r="GD50">
        <v>1</v>
      </c>
      <c r="GF50">
        <v>640271210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89"/>
        <v>0</v>
      </c>
      <c r="GM50">
        <f t="shared" si="90"/>
        <v>6799</v>
      </c>
      <c r="GN50">
        <f t="shared" si="91"/>
        <v>0</v>
      </c>
      <c r="GO50">
        <f t="shared" si="92"/>
        <v>6799</v>
      </c>
      <c r="GP50">
        <f t="shared" si="93"/>
        <v>0</v>
      </c>
      <c r="GR50">
        <v>0</v>
      </c>
      <c r="GS50">
        <v>3</v>
      </c>
      <c r="GT50">
        <v>0</v>
      </c>
      <c r="GU50" t="s">
        <v>6</v>
      </c>
      <c r="GV50">
        <f t="shared" si="94"/>
        <v>0</v>
      </c>
      <c r="GW50">
        <v>1</v>
      </c>
      <c r="GX50">
        <f t="shared" si="95"/>
        <v>0</v>
      </c>
      <c r="HA50">
        <v>0</v>
      </c>
      <c r="HB50">
        <v>0</v>
      </c>
      <c r="HC50">
        <f t="shared" si="96"/>
        <v>0</v>
      </c>
      <c r="HE50" t="s">
        <v>6</v>
      </c>
      <c r="HF50" t="s">
        <v>6</v>
      </c>
      <c r="HM50" t="s">
        <v>6</v>
      </c>
      <c r="HN50" t="s">
        <v>27</v>
      </c>
      <c r="HO50" t="s">
        <v>28</v>
      </c>
      <c r="HP50" t="s">
        <v>25</v>
      </c>
      <c r="HQ50" t="s">
        <v>25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88</v>
      </c>
      <c r="E51" t="s">
        <v>117</v>
      </c>
      <c r="F51" t="s">
        <v>78</v>
      </c>
      <c r="G51" t="s">
        <v>118</v>
      </c>
      <c r="H51" t="str">
        <f>'1.Ведомость'!C50</f>
        <v>1000 м</v>
      </c>
      <c r="I51">
        <f>I50*J51</f>
        <v>0.1</v>
      </c>
      <c r="J51">
        <v>0.10204081632653061</v>
      </c>
      <c r="K51">
        <v>0.1020408</v>
      </c>
      <c r="O51">
        <f t="shared" si="60"/>
        <v>8562</v>
      </c>
      <c r="P51">
        <f t="shared" si="61"/>
        <v>8562</v>
      </c>
      <c r="Q51">
        <f t="shared" si="62"/>
        <v>0</v>
      </c>
      <c r="R51">
        <f t="shared" si="63"/>
        <v>0</v>
      </c>
      <c r="S51">
        <f t="shared" si="64"/>
        <v>0</v>
      </c>
      <c r="T51">
        <f t="shared" si="65"/>
        <v>0</v>
      </c>
      <c r="U51">
        <f t="shared" si="66"/>
        <v>0</v>
      </c>
      <c r="V51">
        <f t="shared" si="67"/>
        <v>0</v>
      </c>
      <c r="W51">
        <f t="shared" si="68"/>
        <v>0</v>
      </c>
      <c r="X51">
        <f t="shared" si="69"/>
        <v>0</v>
      </c>
      <c r="Y51">
        <f t="shared" si="70"/>
        <v>0</v>
      </c>
      <c r="AA51">
        <v>92861810</v>
      </c>
      <c r="AB51">
        <f t="shared" si="71"/>
        <v>85622.9</v>
      </c>
      <c r="AC51">
        <f t="shared" si="72"/>
        <v>85622.9</v>
      </c>
      <c r="AD51">
        <f t="shared" si="73"/>
        <v>0</v>
      </c>
      <c r="AE51">
        <f t="shared" si="74"/>
        <v>0</v>
      </c>
      <c r="AF51">
        <f t="shared" si="75"/>
        <v>0</v>
      </c>
      <c r="AG51">
        <f t="shared" si="76"/>
        <v>0</v>
      </c>
      <c r="AH51">
        <f t="shared" si="77"/>
        <v>0</v>
      </c>
      <c r="AI51">
        <f t="shared" si="78"/>
        <v>0</v>
      </c>
      <c r="AJ51">
        <f t="shared" si="79"/>
        <v>0</v>
      </c>
      <c r="AK51">
        <v>85622.900000000009</v>
      </c>
      <c r="AL51">
        <v>85622.900000000009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2</v>
      </c>
      <c r="BJ51" t="s">
        <v>6</v>
      </c>
      <c r="BM51">
        <v>500002</v>
      </c>
      <c r="BN51">
        <v>0</v>
      </c>
      <c r="BO51" t="s">
        <v>6</v>
      </c>
      <c r="BP51">
        <v>0</v>
      </c>
      <c r="BQ51">
        <v>12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80"/>
        <v>8562</v>
      </c>
      <c r="CQ51">
        <f>AC51</f>
        <v>85622.9</v>
      </c>
      <c r="CR51">
        <f>(((ET51)-(EU51)*BS51)+AE51*BS51)</f>
        <v>0</v>
      </c>
      <c r="CS51">
        <f t="shared" si="81"/>
        <v>0</v>
      </c>
      <c r="CT51">
        <f t="shared" si="82"/>
        <v>0</v>
      </c>
      <c r="CU51">
        <f t="shared" si="83"/>
        <v>0</v>
      </c>
      <c r="CV51">
        <f t="shared" si="84"/>
        <v>0</v>
      </c>
      <c r="CW51">
        <f t="shared" si="85"/>
        <v>0</v>
      </c>
      <c r="CX51">
        <f t="shared" si="86"/>
        <v>0</v>
      </c>
      <c r="CY51">
        <f t="shared" si="87"/>
        <v>0</v>
      </c>
      <c r="CZ51">
        <f t="shared" si="88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80</v>
      </c>
      <c r="DW51" t="s">
        <v>81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66700592</v>
      </c>
      <c r="EF51">
        <v>12</v>
      </c>
      <c r="EG51" t="s">
        <v>48</v>
      </c>
      <c r="EH51">
        <v>0</v>
      </c>
      <c r="EI51" t="s">
        <v>6</v>
      </c>
      <c r="EJ51">
        <v>2</v>
      </c>
      <c r="EK51">
        <v>500002</v>
      </c>
      <c r="EL51" t="s">
        <v>49</v>
      </c>
      <c r="EM51" t="s">
        <v>50</v>
      </c>
      <c r="EO51" t="s">
        <v>6</v>
      </c>
      <c r="EQ51">
        <v>0</v>
      </c>
      <c r="ER51">
        <v>81420</v>
      </c>
      <c r="ES51">
        <v>85622.900000000009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81420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119</v>
      </c>
      <c r="GD51">
        <v>1</v>
      </c>
      <c r="GF51">
        <v>-275784042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89"/>
        <v>0</v>
      </c>
      <c r="GM51">
        <f t="shared" si="90"/>
        <v>8562</v>
      </c>
      <c r="GN51">
        <f t="shared" si="91"/>
        <v>0</v>
      </c>
      <c r="GO51">
        <f t="shared" si="92"/>
        <v>8562</v>
      </c>
      <c r="GP51">
        <f t="shared" si="93"/>
        <v>0</v>
      </c>
      <c r="GR51">
        <v>1</v>
      </c>
      <c r="GS51">
        <v>1</v>
      </c>
      <c r="GT51">
        <v>0</v>
      </c>
      <c r="GU51" t="s">
        <v>6</v>
      </c>
      <c r="GV51">
        <f t="shared" si="94"/>
        <v>0</v>
      </c>
      <c r="GW51">
        <v>1</v>
      </c>
      <c r="GX51">
        <f t="shared" si="95"/>
        <v>0</v>
      </c>
      <c r="HA51">
        <v>0</v>
      </c>
      <c r="HB51">
        <v>0</v>
      </c>
      <c r="HC51">
        <f t="shared" si="96"/>
        <v>0</v>
      </c>
      <c r="HE51" t="s">
        <v>36</v>
      </c>
      <c r="HF51" t="s">
        <v>40</v>
      </c>
      <c r="HG51">
        <f>ROUND(AC51*I51,0)</f>
        <v>8562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ROW(SmtRes!A99)</f>
        <v>99</v>
      </c>
      <c r="D52">
        <f>ROW(EtalonRes!A84)</f>
        <v>84</v>
      </c>
      <c r="E52" t="s">
        <v>120</v>
      </c>
      <c r="F52" t="s">
        <v>121</v>
      </c>
      <c r="G52" t="s">
        <v>122</v>
      </c>
      <c r="H52" t="s">
        <v>75</v>
      </c>
      <c r="I52">
        <v>0.69</v>
      </c>
      <c r="J52">
        <v>0</v>
      </c>
      <c r="K52">
        <v>0.69</v>
      </c>
      <c r="O52">
        <f t="shared" si="60"/>
        <v>1706</v>
      </c>
      <c r="P52">
        <f t="shared" si="61"/>
        <v>99</v>
      </c>
      <c r="Q52">
        <f t="shared" si="62"/>
        <v>39</v>
      </c>
      <c r="R52">
        <f t="shared" si="63"/>
        <v>15</v>
      </c>
      <c r="S52">
        <f t="shared" si="64"/>
        <v>1568</v>
      </c>
      <c r="T52">
        <f t="shared" si="65"/>
        <v>0</v>
      </c>
      <c r="U52">
        <f t="shared" si="66"/>
        <v>3.7191000000000001</v>
      </c>
      <c r="V52">
        <f t="shared" si="67"/>
        <v>2.76E-2</v>
      </c>
      <c r="W52">
        <f t="shared" si="68"/>
        <v>0</v>
      </c>
      <c r="X52">
        <f t="shared" si="69"/>
        <v>1536</v>
      </c>
      <c r="Y52">
        <f t="shared" si="70"/>
        <v>807</v>
      </c>
      <c r="AA52">
        <v>92861810</v>
      </c>
      <c r="AB52">
        <f t="shared" si="71"/>
        <v>68.77</v>
      </c>
      <c r="AC52">
        <f t="shared" si="72"/>
        <v>14.48</v>
      </c>
      <c r="AD52">
        <f t="shared" si="73"/>
        <v>3.62</v>
      </c>
      <c r="AE52">
        <f t="shared" si="74"/>
        <v>0.5</v>
      </c>
      <c r="AF52">
        <f t="shared" si="75"/>
        <v>50.67</v>
      </c>
      <c r="AG52">
        <f t="shared" si="76"/>
        <v>0</v>
      </c>
      <c r="AH52">
        <f t="shared" si="77"/>
        <v>5.39</v>
      </c>
      <c r="AI52">
        <f t="shared" si="78"/>
        <v>0.04</v>
      </c>
      <c r="AJ52">
        <f t="shared" si="79"/>
        <v>0</v>
      </c>
      <c r="AK52">
        <v>68.77</v>
      </c>
      <c r="AL52">
        <v>14.48</v>
      </c>
      <c r="AM52">
        <v>3.62</v>
      </c>
      <c r="AN52">
        <v>0.5</v>
      </c>
      <c r="AO52">
        <v>50.67</v>
      </c>
      <c r="AP52">
        <v>0</v>
      </c>
      <c r="AQ52">
        <v>5.39</v>
      </c>
      <c r="AR52">
        <v>0.04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2</v>
      </c>
      <c r="BJ52" t="s">
        <v>123</v>
      </c>
      <c r="BM52">
        <v>108001</v>
      </c>
      <c r="BN52">
        <v>0</v>
      </c>
      <c r="BO52" t="s">
        <v>6</v>
      </c>
      <c r="BP52">
        <v>0</v>
      </c>
      <c r="BQ52">
        <v>3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97</v>
      </c>
      <c r="CA52">
        <v>51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80"/>
        <v>1706</v>
      </c>
      <c r="CQ52">
        <f>AC52*BC52</f>
        <v>143.64160000000001</v>
      </c>
      <c r="CR52">
        <f>(((ET52)*BB52-(EU52)*BS52)+AE52*BS52)</f>
        <v>56.906400000000005</v>
      </c>
      <c r="CS52">
        <f t="shared" si="81"/>
        <v>22.425000000000001</v>
      </c>
      <c r="CT52">
        <f t="shared" si="82"/>
        <v>2272.5495000000001</v>
      </c>
      <c r="CU52">
        <f t="shared" si="83"/>
        <v>0</v>
      </c>
      <c r="CV52">
        <f t="shared" si="84"/>
        <v>5.39</v>
      </c>
      <c r="CW52">
        <f t="shared" si="85"/>
        <v>0.04</v>
      </c>
      <c r="CX52">
        <f t="shared" si="86"/>
        <v>0</v>
      </c>
      <c r="CY52">
        <f t="shared" si="87"/>
        <v>1535.51</v>
      </c>
      <c r="CZ52">
        <f t="shared" si="88"/>
        <v>807.33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75</v>
      </c>
      <c r="DW52" t="s">
        <v>75</v>
      </c>
      <c r="DX52">
        <v>100</v>
      </c>
      <c r="DZ52" t="s">
        <v>6</v>
      </c>
      <c r="EA52" t="s">
        <v>6</v>
      </c>
      <c r="EB52" t="s">
        <v>6</v>
      </c>
      <c r="EC52" t="s">
        <v>6</v>
      </c>
      <c r="EE52">
        <v>66700487</v>
      </c>
      <c r="EF52">
        <v>3</v>
      </c>
      <c r="EG52" t="s">
        <v>18</v>
      </c>
      <c r="EH52">
        <v>0</v>
      </c>
      <c r="EI52" t="s">
        <v>6</v>
      </c>
      <c r="EJ52">
        <v>2</v>
      </c>
      <c r="EK52">
        <v>108001</v>
      </c>
      <c r="EL52" t="s">
        <v>25</v>
      </c>
      <c r="EM52" t="s">
        <v>26</v>
      </c>
      <c r="EO52" t="s">
        <v>6</v>
      </c>
      <c r="EQ52">
        <v>0</v>
      </c>
      <c r="ER52">
        <v>68.77</v>
      </c>
      <c r="ES52">
        <v>14.48</v>
      </c>
      <c r="ET52">
        <v>3.62</v>
      </c>
      <c r="EU52">
        <v>0.5</v>
      </c>
      <c r="EV52">
        <v>50.67</v>
      </c>
      <c r="EW52">
        <v>5.39</v>
      </c>
      <c r="EX52">
        <v>0.04</v>
      </c>
      <c r="EY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6</v>
      </c>
      <c r="GD52">
        <v>1</v>
      </c>
      <c r="GF52">
        <v>-1261345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89"/>
        <v>0</v>
      </c>
      <c r="GM52">
        <f t="shared" si="90"/>
        <v>4049</v>
      </c>
      <c r="GN52">
        <f t="shared" si="91"/>
        <v>0</v>
      </c>
      <c r="GO52">
        <f t="shared" si="92"/>
        <v>4049</v>
      </c>
      <c r="GP52">
        <f t="shared" si="93"/>
        <v>0</v>
      </c>
      <c r="GR52">
        <v>0</v>
      </c>
      <c r="GS52">
        <v>3</v>
      </c>
      <c r="GT52">
        <v>0</v>
      </c>
      <c r="GU52" t="s">
        <v>6</v>
      </c>
      <c r="GV52">
        <f t="shared" si="94"/>
        <v>0</v>
      </c>
      <c r="GW52">
        <v>1</v>
      </c>
      <c r="GX52">
        <f t="shared" si="95"/>
        <v>0</v>
      </c>
      <c r="HA52">
        <v>0</v>
      </c>
      <c r="HB52">
        <v>0</v>
      </c>
      <c r="HC52">
        <f t="shared" si="96"/>
        <v>0</v>
      </c>
      <c r="HE52" t="s">
        <v>6</v>
      </c>
      <c r="HF52" t="s">
        <v>6</v>
      </c>
      <c r="HM52" t="s">
        <v>6</v>
      </c>
      <c r="HN52" t="s">
        <v>27</v>
      </c>
      <c r="HO52" t="s">
        <v>28</v>
      </c>
      <c r="HP52" t="s">
        <v>25</v>
      </c>
      <c r="HQ52" t="s">
        <v>25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99</v>
      </c>
      <c r="E53" t="s">
        <v>124</v>
      </c>
      <c r="F53" t="s">
        <v>78</v>
      </c>
      <c r="G53" t="s">
        <v>125</v>
      </c>
      <c r="H53" t="str">
        <f>'1.Ведомость'!C52</f>
        <v>1000 м</v>
      </c>
      <c r="I53">
        <f>I52*J53</f>
        <v>7.0000000000000007E-2</v>
      </c>
      <c r="J53">
        <v>0.10144927536231886</v>
      </c>
      <c r="K53">
        <v>0.10144930000000001</v>
      </c>
      <c r="O53">
        <f t="shared" si="60"/>
        <v>3092</v>
      </c>
      <c r="P53">
        <f t="shared" si="61"/>
        <v>3092</v>
      </c>
      <c r="Q53">
        <f t="shared" si="62"/>
        <v>0</v>
      </c>
      <c r="R53">
        <f t="shared" si="63"/>
        <v>0</v>
      </c>
      <c r="S53">
        <f t="shared" si="64"/>
        <v>0</v>
      </c>
      <c r="T53">
        <f t="shared" si="65"/>
        <v>0</v>
      </c>
      <c r="U53">
        <f t="shared" si="66"/>
        <v>0</v>
      </c>
      <c r="V53">
        <f t="shared" si="67"/>
        <v>0</v>
      </c>
      <c r="W53">
        <f t="shared" si="68"/>
        <v>0</v>
      </c>
      <c r="X53">
        <f t="shared" si="69"/>
        <v>0</v>
      </c>
      <c r="Y53">
        <f t="shared" si="70"/>
        <v>0</v>
      </c>
      <c r="AA53">
        <v>92861810</v>
      </c>
      <c r="AB53">
        <f t="shared" si="71"/>
        <v>44168.04</v>
      </c>
      <c r="AC53">
        <f t="shared" si="72"/>
        <v>44168.04</v>
      </c>
      <c r="AD53">
        <f t="shared" si="73"/>
        <v>0</v>
      </c>
      <c r="AE53">
        <f t="shared" si="74"/>
        <v>0</v>
      </c>
      <c r="AF53">
        <f t="shared" si="75"/>
        <v>0</v>
      </c>
      <c r="AG53">
        <f t="shared" si="76"/>
        <v>0</v>
      </c>
      <c r="AH53">
        <f t="shared" si="77"/>
        <v>0</v>
      </c>
      <c r="AI53">
        <f t="shared" si="78"/>
        <v>0</v>
      </c>
      <c r="AJ53">
        <f t="shared" si="79"/>
        <v>0</v>
      </c>
      <c r="AK53">
        <v>44168.04</v>
      </c>
      <c r="AL53">
        <v>44168.04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2</v>
      </c>
      <c r="BJ53" t="s">
        <v>6</v>
      </c>
      <c r="BM53">
        <v>500002</v>
      </c>
      <c r="BN53">
        <v>0</v>
      </c>
      <c r="BO53" t="s">
        <v>6</v>
      </c>
      <c r="BP53">
        <v>0</v>
      </c>
      <c r="BQ53">
        <v>12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80"/>
        <v>3092</v>
      </c>
      <c r="CQ53">
        <f>AC53</f>
        <v>44168.04</v>
      </c>
      <c r="CR53">
        <f>(((ET53)-(EU53)*BS53)+AE53*BS53)</f>
        <v>0</v>
      </c>
      <c r="CS53">
        <f t="shared" si="81"/>
        <v>0</v>
      </c>
      <c r="CT53">
        <f t="shared" si="82"/>
        <v>0</v>
      </c>
      <c r="CU53">
        <f t="shared" si="83"/>
        <v>0</v>
      </c>
      <c r="CV53">
        <f t="shared" si="84"/>
        <v>0</v>
      </c>
      <c r="CW53">
        <f t="shared" si="85"/>
        <v>0</v>
      </c>
      <c r="CX53">
        <f t="shared" si="86"/>
        <v>0</v>
      </c>
      <c r="CY53">
        <f t="shared" si="87"/>
        <v>0</v>
      </c>
      <c r="CZ53">
        <f t="shared" si="88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80</v>
      </c>
      <c r="DW53" t="s">
        <v>81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66700592</v>
      </c>
      <c r="EF53">
        <v>12</v>
      </c>
      <c r="EG53" t="s">
        <v>48</v>
      </c>
      <c r="EH53">
        <v>0</v>
      </c>
      <c r="EI53" t="s">
        <v>6</v>
      </c>
      <c r="EJ53">
        <v>2</v>
      </c>
      <c r="EK53">
        <v>500002</v>
      </c>
      <c r="EL53" t="s">
        <v>49</v>
      </c>
      <c r="EM53" t="s">
        <v>50</v>
      </c>
      <c r="EO53" t="s">
        <v>6</v>
      </c>
      <c r="EQ53">
        <v>0</v>
      </c>
      <c r="ER53">
        <v>42000</v>
      </c>
      <c r="ES53">
        <v>44168.04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42000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126</v>
      </c>
      <c r="GD53">
        <v>1</v>
      </c>
      <c r="GF53">
        <v>-2126754449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89"/>
        <v>0</v>
      </c>
      <c r="GM53">
        <f t="shared" si="90"/>
        <v>3092</v>
      </c>
      <c r="GN53">
        <f t="shared" si="91"/>
        <v>0</v>
      </c>
      <c r="GO53">
        <f t="shared" si="92"/>
        <v>3092</v>
      </c>
      <c r="GP53">
        <f t="shared" si="93"/>
        <v>0</v>
      </c>
      <c r="GR53">
        <v>1</v>
      </c>
      <c r="GS53">
        <v>1</v>
      </c>
      <c r="GT53">
        <v>0</v>
      </c>
      <c r="GU53" t="s">
        <v>6</v>
      </c>
      <c r="GV53">
        <f t="shared" si="94"/>
        <v>0</v>
      </c>
      <c r="GW53">
        <v>1</v>
      </c>
      <c r="GX53">
        <f t="shared" si="95"/>
        <v>0</v>
      </c>
      <c r="HA53">
        <v>0</v>
      </c>
      <c r="HB53">
        <v>0</v>
      </c>
      <c r="HC53">
        <f t="shared" si="96"/>
        <v>0</v>
      </c>
      <c r="HE53" t="s">
        <v>36</v>
      </c>
      <c r="HF53" t="s">
        <v>40</v>
      </c>
      <c r="HG53">
        <f>ROUND(AC53*I53,0)</f>
        <v>3092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ROW(SmtRes!A111)</f>
        <v>111</v>
      </c>
      <c r="D54">
        <f>ROW(EtalonRes!A94)</f>
        <v>94</v>
      </c>
      <c r="E54" t="s">
        <v>127</v>
      </c>
      <c r="F54" t="s">
        <v>128</v>
      </c>
      <c r="G54" t="s">
        <v>129</v>
      </c>
      <c r="H54" t="s">
        <v>75</v>
      </c>
      <c r="I54">
        <v>0.69</v>
      </c>
      <c r="J54">
        <v>0</v>
      </c>
      <c r="K54">
        <v>0.69</v>
      </c>
      <c r="O54">
        <f t="shared" si="60"/>
        <v>4238</v>
      </c>
      <c r="P54">
        <f t="shared" si="61"/>
        <v>291</v>
      </c>
      <c r="Q54">
        <f t="shared" si="62"/>
        <v>386</v>
      </c>
      <c r="R54">
        <f t="shared" si="63"/>
        <v>78</v>
      </c>
      <c r="S54">
        <f t="shared" si="64"/>
        <v>3561</v>
      </c>
      <c r="T54">
        <f t="shared" si="65"/>
        <v>0</v>
      </c>
      <c r="U54">
        <f t="shared" si="66"/>
        <v>8.4456000000000007</v>
      </c>
      <c r="V54">
        <f t="shared" si="67"/>
        <v>0.13800000000000001</v>
      </c>
      <c r="W54">
        <f t="shared" si="68"/>
        <v>0</v>
      </c>
      <c r="X54">
        <f t="shared" si="69"/>
        <v>3530</v>
      </c>
      <c r="Y54">
        <f t="shared" si="70"/>
        <v>1856</v>
      </c>
      <c r="AA54">
        <v>92861810</v>
      </c>
      <c r="AB54">
        <f t="shared" si="71"/>
        <v>193.15</v>
      </c>
      <c r="AC54">
        <f t="shared" si="72"/>
        <v>42.48</v>
      </c>
      <c r="AD54">
        <f t="shared" si="73"/>
        <v>35.61</v>
      </c>
      <c r="AE54">
        <f t="shared" si="74"/>
        <v>2.5099999999999998</v>
      </c>
      <c r="AF54">
        <f t="shared" si="75"/>
        <v>115.06</v>
      </c>
      <c r="AG54">
        <f t="shared" si="76"/>
        <v>0</v>
      </c>
      <c r="AH54">
        <f t="shared" si="77"/>
        <v>12.24</v>
      </c>
      <c r="AI54">
        <f t="shared" si="78"/>
        <v>0.2</v>
      </c>
      <c r="AJ54">
        <f t="shared" si="79"/>
        <v>0</v>
      </c>
      <c r="AK54">
        <v>193.15</v>
      </c>
      <c r="AL54">
        <v>42.48</v>
      </c>
      <c r="AM54">
        <v>35.61</v>
      </c>
      <c r="AN54">
        <v>2.5099999999999998</v>
      </c>
      <c r="AO54">
        <v>115.06</v>
      </c>
      <c r="AP54">
        <v>0</v>
      </c>
      <c r="AQ54">
        <v>12.24</v>
      </c>
      <c r="AR54">
        <v>0.2</v>
      </c>
      <c r="AS54">
        <v>0</v>
      </c>
      <c r="AT54">
        <v>97</v>
      </c>
      <c r="AU54">
        <v>51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2</v>
      </c>
      <c r="BJ54" t="s">
        <v>130</v>
      </c>
      <c r="BM54">
        <v>108001</v>
      </c>
      <c r="BN54">
        <v>0</v>
      </c>
      <c r="BO54" t="s">
        <v>6</v>
      </c>
      <c r="BP54">
        <v>0</v>
      </c>
      <c r="BQ54">
        <v>3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97</v>
      </c>
      <c r="CA54">
        <v>51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80"/>
        <v>4238</v>
      </c>
      <c r="CQ54">
        <f>AC54*BC54</f>
        <v>421.40159999999997</v>
      </c>
      <c r="CR54">
        <f>(((ET54)*BB54-(EU54)*BS54)+AE54*BS54)</f>
        <v>559.78920000000005</v>
      </c>
      <c r="CS54">
        <f t="shared" si="81"/>
        <v>112.5735</v>
      </c>
      <c r="CT54">
        <f t="shared" si="82"/>
        <v>5160.4410000000007</v>
      </c>
      <c r="CU54">
        <f t="shared" si="83"/>
        <v>0</v>
      </c>
      <c r="CV54">
        <f t="shared" si="84"/>
        <v>12.24</v>
      </c>
      <c r="CW54">
        <f t="shared" si="85"/>
        <v>0.2</v>
      </c>
      <c r="CX54">
        <f t="shared" si="86"/>
        <v>0</v>
      </c>
      <c r="CY54">
        <f t="shared" si="87"/>
        <v>3529.83</v>
      </c>
      <c r="CZ54">
        <f t="shared" si="88"/>
        <v>1855.89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75</v>
      </c>
      <c r="DW54" t="s">
        <v>75</v>
      </c>
      <c r="DX54">
        <v>100</v>
      </c>
      <c r="DZ54" t="s">
        <v>6</v>
      </c>
      <c r="EA54" t="s">
        <v>6</v>
      </c>
      <c r="EB54" t="s">
        <v>6</v>
      </c>
      <c r="EC54" t="s">
        <v>6</v>
      </c>
      <c r="EE54">
        <v>66700487</v>
      </c>
      <c r="EF54">
        <v>3</v>
      </c>
      <c r="EG54" t="s">
        <v>18</v>
      </c>
      <c r="EH54">
        <v>0</v>
      </c>
      <c r="EI54" t="s">
        <v>6</v>
      </c>
      <c r="EJ54">
        <v>2</v>
      </c>
      <c r="EK54">
        <v>108001</v>
      </c>
      <c r="EL54" t="s">
        <v>25</v>
      </c>
      <c r="EM54" t="s">
        <v>26</v>
      </c>
      <c r="EO54" t="s">
        <v>6</v>
      </c>
      <c r="EQ54">
        <v>0</v>
      </c>
      <c r="ER54">
        <v>193.15</v>
      </c>
      <c r="ES54">
        <v>42.48</v>
      </c>
      <c r="ET54">
        <v>35.61</v>
      </c>
      <c r="EU54">
        <v>2.5099999999999998</v>
      </c>
      <c r="EV54">
        <v>115.06</v>
      </c>
      <c r="EW54">
        <v>12.24</v>
      </c>
      <c r="EX54">
        <v>0.2</v>
      </c>
      <c r="EY54">
        <v>0</v>
      </c>
      <c r="FQ54">
        <v>0</v>
      </c>
      <c r="FR54">
        <v>0</v>
      </c>
      <c r="FS54">
        <v>0</v>
      </c>
      <c r="FX54">
        <v>97</v>
      </c>
      <c r="FY54">
        <v>51</v>
      </c>
      <c r="GA54" t="s">
        <v>6</v>
      </c>
      <c r="GD54">
        <v>1</v>
      </c>
      <c r="GF54">
        <v>1117431506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89"/>
        <v>0</v>
      </c>
      <c r="GM54">
        <f t="shared" si="90"/>
        <v>9624</v>
      </c>
      <c r="GN54">
        <f t="shared" si="91"/>
        <v>0</v>
      </c>
      <c r="GO54">
        <f t="shared" si="92"/>
        <v>9624</v>
      </c>
      <c r="GP54">
        <f t="shared" si="93"/>
        <v>0</v>
      </c>
      <c r="GR54">
        <v>0</v>
      </c>
      <c r="GS54">
        <v>3</v>
      </c>
      <c r="GT54">
        <v>0</v>
      </c>
      <c r="GU54" t="s">
        <v>6</v>
      </c>
      <c r="GV54">
        <f t="shared" si="94"/>
        <v>0</v>
      </c>
      <c r="GW54">
        <v>1</v>
      </c>
      <c r="GX54">
        <f t="shared" si="95"/>
        <v>0</v>
      </c>
      <c r="HA54">
        <v>0</v>
      </c>
      <c r="HB54">
        <v>0</v>
      </c>
      <c r="HC54">
        <f t="shared" si="96"/>
        <v>0</v>
      </c>
      <c r="HE54" t="s">
        <v>6</v>
      </c>
      <c r="HF54" t="s">
        <v>6</v>
      </c>
      <c r="HM54" t="s">
        <v>6</v>
      </c>
      <c r="HN54" t="s">
        <v>27</v>
      </c>
      <c r="HO54" t="s">
        <v>28</v>
      </c>
      <c r="HP54" t="s">
        <v>25</v>
      </c>
      <c r="HQ54" t="s">
        <v>25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110</v>
      </c>
      <c r="E55" t="s">
        <v>131</v>
      </c>
      <c r="F55" t="s">
        <v>78</v>
      </c>
      <c r="G55" t="s">
        <v>132</v>
      </c>
      <c r="H55" t="str">
        <f>'1.Ведомость'!C54</f>
        <v>1000 м</v>
      </c>
      <c r="I55">
        <f>I54*J55</f>
        <v>7.0000000000000007E-2</v>
      </c>
      <c r="J55">
        <v>0.10144927536231886</v>
      </c>
      <c r="K55">
        <v>0.10144930000000001</v>
      </c>
      <c r="O55">
        <f t="shared" si="60"/>
        <v>2958</v>
      </c>
      <c r="P55">
        <f t="shared" si="61"/>
        <v>2958</v>
      </c>
      <c r="Q55">
        <f t="shared" si="62"/>
        <v>0</v>
      </c>
      <c r="R55">
        <f t="shared" si="63"/>
        <v>0</v>
      </c>
      <c r="S55">
        <f t="shared" si="64"/>
        <v>0</v>
      </c>
      <c r="T55">
        <f t="shared" si="65"/>
        <v>0</v>
      </c>
      <c r="U55">
        <f t="shared" si="66"/>
        <v>0</v>
      </c>
      <c r="V55">
        <f t="shared" si="67"/>
        <v>0</v>
      </c>
      <c r="W55">
        <f t="shared" si="68"/>
        <v>0</v>
      </c>
      <c r="X55">
        <f t="shared" si="69"/>
        <v>0</v>
      </c>
      <c r="Y55">
        <f t="shared" si="70"/>
        <v>0</v>
      </c>
      <c r="AA55">
        <v>92861810</v>
      </c>
      <c r="AB55">
        <f t="shared" si="71"/>
        <v>42254.09</v>
      </c>
      <c r="AC55">
        <f t="shared" si="72"/>
        <v>42254.09</v>
      </c>
      <c r="AD55">
        <f t="shared" si="73"/>
        <v>0</v>
      </c>
      <c r="AE55">
        <f t="shared" si="74"/>
        <v>0</v>
      </c>
      <c r="AF55">
        <f t="shared" si="75"/>
        <v>0</v>
      </c>
      <c r="AG55">
        <f t="shared" si="76"/>
        <v>0</v>
      </c>
      <c r="AH55">
        <f t="shared" si="77"/>
        <v>0</v>
      </c>
      <c r="AI55">
        <f t="shared" si="78"/>
        <v>0</v>
      </c>
      <c r="AJ55">
        <f t="shared" si="79"/>
        <v>0</v>
      </c>
      <c r="AK55">
        <v>42254.090000000004</v>
      </c>
      <c r="AL55">
        <v>42254.090000000004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2</v>
      </c>
      <c r="BJ55" t="s">
        <v>6</v>
      </c>
      <c r="BM55">
        <v>500002</v>
      </c>
      <c r="BN55">
        <v>0</v>
      </c>
      <c r="BO55" t="s">
        <v>6</v>
      </c>
      <c r="BP55">
        <v>0</v>
      </c>
      <c r="BQ55">
        <v>12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80"/>
        <v>2958</v>
      </c>
      <c r="CQ55">
        <f>AC55</f>
        <v>42254.09</v>
      </c>
      <c r="CR55">
        <f>(((ET55)-(EU55)*BS55)+AE55*BS55)</f>
        <v>0</v>
      </c>
      <c r="CS55">
        <f t="shared" si="81"/>
        <v>0</v>
      </c>
      <c r="CT55">
        <f t="shared" si="82"/>
        <v>0</v>
      </c>
      <c r="CU55">
        <f t="shared" si="83"/>
        <v>0</v>
      </c>
      <c r="CV55">
        <f t="shared" si="84"/>
        <v>0</v>
      </c>
      <c r="CW55">
        <f t="shared" si="85"/>
        <v>0</v>
      </c>
      <c r="CX55">
        <f t="shared" si="86"/>
        <v>0</v>
      </c>
      <c r="CY55">
        <f t="shared" si="87"/>
        <v>0</v>
      </c>
      <c r="CZ55">
        <f t="shared" si="88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80</v>
      </c>
      <c r="DW55" t="s">
        <v>81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66700592</v>
      </c>
      <c r="EF55">
        <v>12</v>
      </c>
      <c r="EG55" t="s">
        <v>48</v>
      </c>
      <c r="EH55">
        <v>0</v>
      </c>
      <c r="EI55" t="s">
        <v>6</v>
      </c>
      <c r="EJ55">
        <v>2</v>
      </c>
      <c r="EK55">
        <v>500002</v>
      </c>
      <c r="EL55" t="s">
        <v>49</v>
      </c>
      <c r="EM55" t="s">
        <v>50</v>
      </c>
      <c r="EO55" t="s">
        <v>6</v>
      </c>
      <c r="EQ55">
        <v>0</v>
      </c>
      <c r="ER55">
        <v>40180</v>
      </c>
      <c r="ES55">
        <v>42254.090000000004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40180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133</v>
      </c>
      <c r="GD55">
        <v>1</v>
      </c>
      <c r="GF55">
        <v>1099436065</v>
      </c>
      <c r="GG55">
        <v>2</v>
      </c>
      <c r="GH55">
        <v>3</v>
      </c>
      <c r="GI55">
        <v>4</v>
      </c>
      <c r="GJ55">
        <v>0</v>
      </c>
      <c r="GK55">
        <v>0</v>
      </c>
      <c r="GL55">
        <f t="shared" si="89"/>
        <v>0</v>
      </c>
      <c r="GM55">
        <f t="shared" si="90"/>
        <v>2958</v>
      </c>
      <c r="GN55">
        <f t="shared" si="91"/>
        <v>0</v>
      </c>
      <c r="GO55">
        <f t="shared" si="92"/>
        <v>2958</v>
      </c>
      <c r="GP55">
        <f t="shared" si="93"/>
        <v>0</v>
      </c>
      <c r="GR55">
        <v>1</v>
      </c>
      <c r="GS55">
        <v>1</v>
      </c>
      <c r="GT55">
        <v>0</v>
      </c>
      <c r="GU55" t="s">
        <v>6</v>
      </c>
      <c r="GV55">
        <f t="shared" si="94"/>
        <v>0</v>
      </c>
      <c r="GW55">
        <v>1</v>
      </c>
      <c r="GX55">
        <f t="shared" si="95"/>
        <v>0</v>
      </c>
      <c r="HA55">
        <v>0</v>
      </c>
      <c r="HB55">
        <v>0</v>
      </c>
      <c r="HC55">
        <f t="shared" si="96"/>
        <v>0</v>
      </c>
      <c r="HE55" t="s">
        <v>36</v>
      </c>
      <c r="HF55" t="s">
        <v>40</v>
      </c>
      <c r="HG55">
        <f>ROUND(AC55*I55,0)</f>
        <v>2958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111</v>
      </c>
      <c r="E56" t="s">
        <v>134</v>
      </c>
      <c r="F56" t="s">
        <v>135</v>
      </c>
      <c r="G56" t="s">
        <v>136</v>
      </c>
      <c r="H56" t="str">
        <f>'1.Ведомость'!C55</f>
        <v>ШТ</v>
      </c>
      <c r="I56">
        <f>I54*J56</f>
        <v>6</v>
      </c>
      <c r="J56">
        <v>8.6956521739130448</v>
      </c>
      <c r="K56">
        <v>8.6956521999999996</v>
      </c>
      <c r="O56">
        <f t="shared" si="60"/>
        <v>7758</v>
      </c>
      <c r="P56">
        <f t="shared" si="61"/>
        <v>7758</v>
      </c>
      <c r="Q56">
        <f t="shared" si="62"/>
        <v>0</v>
      </c>
      <c r="R56">
        <f t="shared" si="63"/>
        <v>0</v>
      </c>
      <c r="S56">
        <f t="shared" si="64"/>
        <v>0</v>
      </c>
      <c r="T56">
        <f t="shared" si="65"/>
        <v>0</v>
      </c>
      <c r="U56">
        <f t="shared" si="66"/>
        <v>0</v>
      </c>
      <c r="V56">
        <f t="shared" si="67"/>
        <v>0</v>
      </c>
      <c r="W56">
        <f t="shared" si="68"/>
        <v>0</v>
      </c>
      <c r="X56">
        <f t="shared" si="69"/>
        <v>0</v>
      </c>
      <c r="Y56">
        <f t="shared" si="70"/>
        <v>0</v>
      </c>
      <c r="AA56">
        <v>92861810</v>
      </c>
      <c r="AB56">
        <f t="shared" si="71"/>
        <v>1292.97</v>
      </c>
      <c r="AC56">
        <f t="shared" si="72"/>
        <v>1292.97</v>
      </c>
      <c r="AD56">
        <f t="shared" si="73"/>
        <v>0</v>
      </c>
      <c r="AE56">
        <f t="shared" si="74"/>
        <v>0</v>
      </c>
      <c r="AF56">
        <f t="shared" si="75"/>
        <v>0</v>
      </c>
      <c r="AG56">
        <f t="shared" si="76"/>
        <v>0</v>
      </c>
      <c r="AH56">
        <f t="shared" si="77"/>
        <v>0</v>
      </c>
      <c r="AI56">
        <f t="shared" si="78"/>
        <v>0</v>
      </c>
      <c r="AJ56">
        <f t="shared" si="79"/>
        <v>0</v>
      </c>
      <c r="AK56">
        <v>1292.9699999999998</v>
      </c>
      <c r="AL56">
        <v>1292.9699999999998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2</v>
      </c>
      <c r="BJ56" t="s">
        <v>137</v>
      </c>
      <c r="BM56">
        <v>500002</v>
      </c>
      <c r="BN56">
        <v>0</v>
      </c>
      <c r="BO56" t="s">
        <v>6</v>
      </c>
      <c r="BP56">
        <v>0</v>
      </c>
      <c r="BQ56">
        <v>12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80"/>
        <v>7758</v>
      </c>
      <c r="CQ56">
        <f>AC56</f>
        <v>1292.97</v>
      </c>
      <c r="CR56">
        <f>(((ET56)-(EU56)*BS56)+AE56*BS56)</f>
        <v>0</v>
      </c>
      <c r="CS56">
        <f t="shared" si="81"/>
        <v>0</v>
      </c>
      <c r="CT56">
        <f t="shared" si="82"/>
        <v>0</v>
      </c>
      <c r="CU56">
        <f t="shared" si="83"/>
        <v>0</v>
      </c>
      <c r="CV56">
        <f t="shared" si="84"/>
        <v>0</v>
      </c>
      <c r="CW56">
        <f t="shared" si="85"/>
        <v>0</v>
      </c>
      <c r="CX56">
        <f t="shared" si="86"/>
        <v>0</v>
      </c>
      <c r="CY56">
        <f t="shared" si="87"/>
        <v>0</v>
      </c>
      <c r="CZ56">
        <f t="shared" si="88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23</v>
      </c>
      <c r="DW56" t="s">
        <v>23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66700592</v>
      </c>
      <c r="EF56">
        <v>12</v>
      </c>
      <c r="EG56" t="s">
        <v>48</v>
      </c>
      <c r="EH56">
        <v>0</v>
      </c>
      <c r="EI56" t="s">
        <v>6</v>
      </c>
      <c r="EJ56">
        <v>2</v>
      </c>
      <c r="EK56">
        <v>500002</v>
      </c>
      <c r="EL56" t="s">
        <v>49</v>
      </c>
      <c r="EM56" t="s">
        <v>50</v>
      </c>
      <c r="EO56" t="s">
        <v>6</v>
      </c>
      <c r="EQ56">
        <v>0</v>
      </c>
      <c r="ER56">
        <v>1292.9699999999998</v>
      </c>
      <c r="ES56">
        <v>1292.9699999999998</v>
      </c>
      <c r="ET56">
        <v>0</v>
      </c>
      <c r="EU56">
        <v>0</v>
      </c>
      <c r="EV56">
        <v>0</v>
      </c>
      <c r="EW56">
        <v>0</v>
      </c>
      <c r="EX56">
        <v>0</v>
      </c>
      <c r="EZ56">
        <v>5</v>
      </c>
      <c r="FC56">
        <v>0</v>
      </c>
      <c r="FD56">
        <v>18</v>
      </c>
      <c r="FF56">
        <v>1229.51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138</v>
      </c>
      <c r="GD56">
        <v>1</v>
      </c>
      <c r="GF56">
        <v>-2030034446</v>
      </c>
      <c r="GG56">
        <v>2</v>
      </c>
      <c r="GH56">
        <v>3</v>
      </c>
      <c r="GI56">
        <v>4</v>
      </c>
      <c r="GJ56">
        <v>0</v>
      </c>
      <c r="GK56">
        <v>0</v>
      </c>
      <c r="GL56">
        <f t="shared" si="89"/>
        <v>0</v>
      </c>
      <c r="GM56">
        <f t="shared" si="90"/>
        <v>7758</v>
      </c>
      <c r="GN56">
        <f t="shared" si="91"/>
        <v>0</v>
      </c>
      <c r="GO56">
        <f t="shared" si="92"/>
        <v>7758</v>
      </c>
      <c r="GP56">
        <f t="shared" si="93"/>
        <v>0</v>
      </c>
      <c r="GR56">
        <v>1</v>
      </c>
      <c r="GS56">
        <v>1</v>
      </c>
      <c r="GT56">
        <v>0</v>
      </c>
      <c r="GU56" t="s">
        <v>6</v>
      </c>
      <c r="GV56">
        <f t="shared" si="94"/>
        <v>0</v>
      </c>
      <c r="GW56">
        <v>1</v>
      </c>
      <c r="GX56">
        <f t="shared" si="95"/>
        <v>0</v>
      </c>
      <c r="HA56">
        <v>0</v>
      </c>
      <c r="HB56">
        <v>0</v>
      </c>
      <c r="HC56">
        <f t="shared" si="96"/>
        <v>0</v>
      </c>
      <c r="HE56" t="s">
        <v>36</v>
      </c>
      <c r="HF56" t="s">
        <v>40</v>
      </c>
      <c r="HG56">
        <f>ROUND(AC56*I56,0)</f>
        <v>7758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5" x14ac:dyDescent="0.2">
      <c r="A57">
        <v>19</v>
      </c>
      <c r="B57">
        <v>1</v>
      </c>
      <c r="F57" t="s">
        <v>6</v>
      </c>
      <c r="G57" t="s">
        <v>139</v>
      </c>
      <c r="H57" t="s">
        <v>6</v>
      </c>
      <c r="AA57">
        <v>1</v>
      </c>
      <c r="IK57">
        <v>0</v>
      </c>
    </row>
    <row r="58" spans="1:245" x14ac:dyDescent="0.2">
      <c r="A58">
        <v>17</v>
      </c>
      <c r="B58">
        <v>1</v>
      </c>
      <c r="C58">
        <f>ROW(SmtRes!A122)</f>
        <v>122</v>
      </c>
      <c r="D58">
        <f>ROW(EtalonRes!A103)</f>
        <v>103</v>
      </c>
      <c r="E58" t="s">
        <v>140</v>
      </c>
      <c r="F58" t="s">
        <v>141</v>
      </c>
      <c r="G58" t="s">
        <v>142</v>
      </c>
      <c r="H58" t="s">
        <v>143</v>
      </c>
      <c r="I58">
        <v>0.12</v>
      </c>
      <c r="J58">
        <v>0</v>
      </c>
      <c r="K58">
        <v>0.12</v>
      </c>
      <c r="O58">
        <f>ROUND(CP58,0)</f>
        <v>1981</v>
      </c>
      <c r="P58">
        <f>ROUND(CQ58*I58,0)</f>
        <v>127</v>
      </c>
      <c r="Q58">
        <f>ROUND(CR58*I58,0)</f>
        <v>9</v>
      </c>
      <c r="R58">
        <f>ROUND(CS58*I58,0)</f>
        <v>3</v>
      </c>
      <c r="S58">
        <f>ROUND(CT58*I58,0)</f>
        <v>1845</v>
      </c>
      <c r="T58">
        <f>ROUND(CU58*I58,0)</f>
        <v>0</v>
      </c>
      <c r="U58">
        <f>ROUND(CV58*I58,7)</f>
        <v>4.1471999999999998</v>
      </c>
      <c r="V58">
        <f>ROUND(CW58*I58,7)</f>
        <v>6.0000000000000001E-3</v>
      </c>
      <c r="W58">
        <f>ROUND(CX58*I58,0)</f>
        <v>0</v>
      </c>
      <c r="X58">
        <f t="shared" ref="X58:Y60" si="99">ROUND(CY58,0)</f>
        <v>1793</v>
      </c>
      <c r="Y58">
        <f t="shared" si="99"/>
        <v>942</v>
      </c>
      <c r="AA58">
        <v>92861810</v>
      </c>
      <c r="AB58">
        <f>ROUND((AC58+AD58+AF58),2)</f>
        <v>454.03</v>
      </c>
      <c r="AC58">
        <f>ROUND((ES58),2)</f>
        <v>106.42</v>
      </c>
      <c r="AD58">
        <f>ROUND((((ET58)-(EU58))+AE58),2)</f>
        <v>4.7699999999999996</v>
      </c>
      <c r="AE58">
        <f t="shared" ref="AE58:AF60" si="100">ROUND((EU58),2)</f>
        <v>0.64</v>
      </c>
      <c r="AF58">
        <f t="shared" si="100"/>
        <v>342.84</v>
      </c>
      <c r="AG58">
        <f>ROUND((AP58),2)</f>
        <v>0</v>
      </c>
      <c r="AH58">
        <f t="shared" ref="AH58:AI60" si="101">(EW58)</f>
        <v>34.56</v>
      </c>
      <c r="AI58">
        <f t="shared" si="101"/>
        <v>0.05</v>
      </c>
      <c r="AJ58">
        <f>(AS58)</f>
        <v>0</v>
      </c>
      <c r="AK58">
        <v>454.03</v>
      </c>
      <c r="AL58">
        <v>106.42</v>
      </c>
      <c r="AM58">
        <v>4.7699999999999996</v>
      </c>
      <c r="AN58">
        <v>0.64</v>
      </c>
      <c r="AO58">
        <v>342.84</v>
      </c>
      <c r="AP58">
        <v>0</v>
      </c>
      <c r="AQ58">
        <v>34.56</v>
      </c>
      <c r="AR58">
        <v>0.05</v>
      </c>
      <c r="AS58">
        <v>0</v>
      </c>
      <c r="AT58">
        <v>97</v>
      </c>
      <c r="AU58">
        <v>51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2</v>
      </c>
      <c r="BJ58" t="s">
        <v>144</v>
      </c>
      <c r="BM58">
        <v>108001</v>
      </c>
      <c r="BN58">
        <v>0</v>
      </c>
      <c r="BO58" t="s">
        <v>6</v>
      </c>
      <c r="BP58">
        <v>0</v>
      </c>
      <c r="BQ58">
        <v>3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97</v>
      </c>
      <c r="CA58">
        <v>51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>(P58+Q58+S58)</f>
        <v>1981</v>
      </c>
      <c r="CQ58">
        <f>AC58*BC58</f>
        <v>1055.6864</v>
      </c>
      <c r="CR58">
        <f>(((ET58)*BB58-(EU58)*BS58)+AE58*BS58)</f>
        <v>74.984399999999994</v>
      </c>
      <c r="CS58">
        <f>AE58*BS58</f>
        <v>28.704000000000001</v>
      </c>
      <c r="CT58">
        <f>AF58*BA58</f>
        <v>15376.374</v>
      </c>
      <c r="CU58">
        <f t="shared" ref="CU58:CX60" si="102">AG58</f>
        <v>0</v>
      </c>
      <c r="CV58">
        <f t="shared" si="102"/>
        <v>34.56</v>
      </c>
      <c r="CW58">
        <f t="shared" si="102"/>
        <v>0.05</v>
      </c>
      <c r="CX58">
        <f t="shared" si="102"/>
        <v>0</v>
      </c>
      <c r="CY58">
        <f>(((S58+R58)*AT58)/100)</f>
        <v>1792.56</v>
      </c>
      <c r="CZ58">
        <f>(((S58+R58)*AU58)/100)</f>
        <v>942.48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143</v>
      </c>
      <c r="DW58" t="s">
        <v>143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66700487</v>
      </c>
      <c r="EF58">
        <v>3</v>
      </c>
      <c r="EG58" t="s">
        <v>18</v>
      </c>
      <c r="EH58">
        <v>0</v>
      </c>
      <c r="EI58" t="s">
        <v>6</v>
      </c>
      <c r="EJ58">
        <v>2</v>
      </c>
      <c r="EK58">
        <v>108001</v>
      </c>
      <c r="EL58" t="s">
        <v>25</v>
      </c>
      <c r="EM58" t="s">
        <v>26</v>
      </c>
      <c r="EO58" t="s">
        <v>6</v>
      </c>
      <c r="EQ58">
        <v>0</v>
      </c>
      <c r="ER58">
        <v>454.03</v>
      </c>
      <c r="ES58">
        <v>106.42</v>
      </c>
      <c r="ET58">
        <v>4.7699999999999996</v>
      </c>
      <c r="EU58">
        <v>0.64</v>
      </c>
      <c r="EV58">
        <v>342.84</v>
      </c>
      <c r="EW58">
        <v>34.56</v>
      </c>
      <c r="EX58">
        <v>0.05</v>
      </c>
      <c r="EY58">
        <v>0</v>
      </c>
      <c r="FQ58">
        <v>0</v>
      </c>
      <c r="FR58">
        <v>0</v>
      </c>
      <c r="FS58">
        <v>0</v>
      </c>
      <c r="FX58">
        <v>97</v>
      </c>
      <c r="FY58">
        <v>51</v>
      </c>
      <c r="GA58" t="s">
        <v>6</v>
      </c>
      <c r="GD58">
        <v>1</v>
      </c>
      <c r="GF58">
        <v>-164665743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>ROUND(IF(AND(BH58=3,BI58=3,FS58&lt;&gt;0),P58,0),0)</f>
        <v>0</v>
      </c>
      <c r="GM58">
        <f>ROUND(O58+X58+Y58,0)+GX58</f>
        <v>4716</v>
      </c>
      <c r="GN58">
        <f>IF(OR(BI58=0,BI58=1),GM58-GX58,0)</f>
        <v>0</v>
      </c>
      <c r="GO58">
        <f>IF(BI58=2,GM58-GX58,0)</f>
        <v>4716</v>
      </c>
      <c r="GP58">
        <f>IF(BI58=4,GM58-GX58,0)</f>
        <v>0</v>
      </c>
      <c r="GR58">
        <v>0</v>
      </c>
      <c r="GS58">
        <v>3</v>
      </c>
      <c r="GT58">
        <v>0</v>
      </c>
      <c r="GU58" t="s">
        <v>6</v>
      </c>
      <c r="GV58">
        <f>ROUND((GT58),2)</f>
        <v>0</v>
      </c>
      <c r="GW58">
        <v>1</v>
      </c>
      <c r="GX58">
        <f>ROUND(HC58*I58,0)</f>
        <v>0</v>
      </c>
      <c r="HA58">
        <v>0</v>
      </c>
      <c r="HB58">
        <v>0</v>
      </c>
      <c r="HC58">
        <f>GV58*GW58</f>
        <v>0</v>
      </c>
      <c r="HE58" t="s">
        <v>6</v>
      </c>
      <c r="HF58" t="s">
        <v>6</v>
      </c>
      <c r="HM58" t="s">
        <v>6</v>
      </c>
      <c r="HN58" t="s">
        <v>27</v>
      </c>
      <c r="HO58" t="s">
        <v>28</v>
      </c>
      <c r="HP58" t="s">
        <v>25</v>
      </c>
      <c r="HQ58" t="s">
        <v>25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122</v>
      </c>
      <c r="E59" t="s">
        <v>145</v>
      </c>
      <c r="F59" t="s">
        <v>146</v>
      </c>
      <c r="G59" t="s">
        <v>147</v>
      </c>
      <c r="H59" t="str">
        <f>'1.Ведомость'!C60</f>
        <v>ШТ</v>
      </c>
      <c r="I59">
        <f>I58*J59</f>
        <v>6</v>
      </c>
      <c r="J59">
        <v>50</v>
      </c>
      <c r="K59">
        <v>50</v>
      </c>
      <c r="O59">
        <f>ROUND(CP59,0)</f>
        <v>1386</v>
      </c>
      <c r="P59">
        <f>ROUND(CQ59*I59,0)</f>
        <v>1386</v>
      </c>
      <c r="Q59">
        <f>ROUND(CR59*I59,0)</f>
        <v>0</v>
      </c>
      <c r="R59">
        <f>ROUND(CS59*I59,0)</f>
        <v>0</v>
      </c>
      <c r="S59">
        <f>ROUND(CT59*I59,0)</f>
        <v>0</v>
      </c>
      <c r="T59">
        <f>ROUND(CU59*I59,0)</f>
        <v>0</v>
      </c>
      <c r="U59">
        <f>ROUND(CV59*I59,7)</f>
        <v>0</v>
      </c>
      <c r="V59">
        <f>ROUND(CW59*I59,7)</f>
        <v>0</v>
      </c>
      <c r="W59">
        <f>ROUND(CX59*I59,0)</f>
        <v>0</v>
      </c>
      <c r="X59">
        <f t="shared" si="99"/>
        <v>0</v>
      </c>
      <c r="Y59">
        <f t="shared" si="99"/>
        <v>0</v>
      </c>
      <c r="AA59">
        <v>92861810</v>
      </c>
      <c r="AB59">
        <f>ROUND((AC59+AD59+AF59),2)</f>
        <v>231.01</v>
      </c>
      <c r="AC59">
        <f>ROUND((ES59),2)</f>
        <v>231.01</v>
      </c>
      <c r="AD59">
        <f>ROUND((((ET59)-(EU59))+AE59),2)</f>
        <v>0</v>
      </c>
      <c r="AE59">
        <f t="shared" si="100"/>
        <v>0</v>
      </c>
      <c r="AF59">
        <f t="shared" si="100"/>
        <v>0</v>
      </c>
      <c r="AG59">
        <f>ROUND((AP59),2)</f>
        <v>0</v>
      </c>
      <c r="AH59">
        <f t="shared" si="101"/>
        <v>0</v>
      </c>
      <c r="AI59">
        <f t="shared" si="101"/>
        <v>0</v>
      </c>
      <c r="AJ59">
        <f>(AS59)</f>
        <v>0</v>
      </c>
      <c r="AK59">
        <v>231.01</v>
      </c>
      <c r="AL59">
        <v>231.01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2</v>
      </c>
      <c r="BJ59" t="s">
        <v>148</v>
      </c>
      <c r="BM59">
        <v>500002</v>
      </c>
      <c r="BN59">
        <v>0</v>
      </c>
      <c r="BO59" t="s">
        <v>6</v>
      </c>
      <c r="BP59">
        <v>0</v>
      </c>
      <c r="BQ59">
        <v>12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>(P59+Q59+S59)</f>
        <v>1386</v>
      </c>
      <c r="CQ59">
        <f>AC59</f>
        <v>231.01</v>
      </c>
      <c r="CR59">
        <f>(((ET59)-(EU59)*BS59)+AE59*BS59)</f>
        <v>0</v>
      </c>
      <c r="CS59">
        <f>AE59*BS59</f>
        <v>0</v>
      </c>
      <c r="CT59">
        <f>AF59*BA59</f>
        <v>0</v>
      </c>
      <c r="CU59">
        <f t="shared" si="102"/>
        <v>0</v>
      </c>
      <c r="CV59">
        <f t="shared" si="102"/>
        <v>0</v>
      </c>
      <c r="CW59">
        <f t="shared" si="102"/>
        <v>0</v>
      </c>
      <c r="CX59">
        <f t="shared" si="102"/>
        <v>0</v>
      </c>
      <c r="CY59">
        <f>(((S59+R59)*AT59)/100)</f>
        <v>0</v>
      </c>
      <c r="CZ59">
        <f>(((S59+R59)*AU59)/100)</f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23</v>
      </c>
      <c r="DW59" t="s">
        <v>23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66700592</v>
      </c>
      <c r="EF59">
        <v>12</v>
      </c>
      <c r="EG59" t="s">
        <v>48</v>
      </c>
      <c r="EH59">
        <v>0</v>
      </c>
      <c r="EI59" t="s">
        <v>6</v>
      </c>
      <c r="EJ59">
        <v>2</v>
      </c>
      <c r="EK59">
        <v>500002</v>
      </c>
      <c r="EL59" t="s">
        <v>49</v>
      </c>
      <c r="EM59" t="s">
        <v>50</v>
      </c>
      <c r="EO59" t="s">
        <v>6</v>
      </c>
      <c r="EQ59">
        <v>0</v>
      </c>
      <c r="ER59">
        <v>231.01</v>
      </c>
      <c r="ES59">
        <v>231.01</v>
      </c>
      <c r="ET59">
        <v>0</v>
      </c>
      <c r="EU59">
        <v>0</v>
      </c>
      <c r="EV59">
        <v>0</v>
      </c>
      <c r="EW59">
        <v>0</v>
      </c>
      <c r="EX59">
        <v>0</v>
      </c>
      <c r="EZ59">
        <v>5</v>
      </c>
      <c r="FC59">
        <v>0</v>
      </c>
      <c r="FD59">
        <v>18</v>
      </c>
      <c r="FF59">
        <v>219.67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149</v>
      </c>
      <c r="GD59">
        <v>1</v>
      </c>
      <c r="GF59">
        <v>-192617954</v>
      </c>
      <c r="GG59">
        <v>2</v>
      </c>
      <c r="GH59">
        <v>3</v>
      </c>
      <c r="GI59">
        <v>4</v>
      </c>
      <c r="GJ59">
        <v>0</v>
      </c>
      <c r="GK59">
        <v>0</v>
      </c>
      <c r="GL59">
        <f>ROUND(IF(AND(BH59=3,BI59=3,FS59&lt;&gt;0),P59,0),0)</f>
        <v>0</v>
      </c>
      <c r="GM59">
        <f>ROUND(O59+X59+Y59,0)+GX59</f>
        <v>1386</v>
      </c>
      <c r="GN59">
        <f>IF(OR(BI59=0,BI59=1),GM59-GX59,0)</f>
        <v>0</v>
      </c>
      <c r="GO59">
        <f>IF(BI59=2,GM59-GX59,0)</f>
        <v>1386</v>
      </c>
      <c r="GP59">
        <f>IF(BI59=4,GM59-GX59,0)</f>
        <v>0</v>
      </c>
      <c r="GR59">
        <v>1</v>
      </c>
      <c r="GS59">
        <v>1</v>
      </c>
      <c r="GT59">
        <v>0</v>
      </c>
      <c r="GU59" t="s">
        <v>6</v>
      </c>
      <c r="GV59">
        <f>ROUND((GT59),2)</f>
        <v>0</v>
      </c>
      <c r="GW59">
        <v>1</v>
      </c>
      <c r="GX59">
        <f>ROUND(HC59*I59,0)</f>
        <v>0</v>
      </c>
      <c r="HA59">
        <v>0</v>
      </c>
      <c r="HB59">
        <v>0</v>
      </c>
      <c r="HC59">
        <f>GV59*GW59</f>
        <v>0</v>
      </c>
      <c r="HE59" t="s">
        <v>36</v>
      </c>
      <c r="HF59" t="s">
        <v>40</v>
      </c>
      <c r="HG59">
        <f>ROUND(AC59*I59,0)</f>
        <v>1386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121</v>
      </c>
      <c r="E60" t="s">
        <v>150</v>
      </c>
      <c r="F60" t="s">
        <v>146</v>
      </c>
      <c r="G60" t="s">
        <v>151</v>
      </c>
      <c r="H60" t="str">
        <f>'1.Ведомость'!C61</f>
        <v>ШТ</v>
      </c>
      <c r="I60">
        <f>I58*J60</f>
        <v>6</v>
      </c>
      <c r="J60">
        <v>50</v>
      </c>
      <c r="K60">
        <v>50</v>
      </c>
      <c r="O60">
        <f>ROUND(CP60,0)</f>
        <v>1872</v>
      </c>
      <c r="P60">
        <f>ROUND(CQ60*I60,0)</f>
        <v>1872</v>
      </c>
      <c r="Q60">
        <f>ROUND(CR60*I60,0)</f>
        <v>0</v>
      </c>
      <c r="R60">
        <f>ROUND(CS60*I60,0)</f>
        <v>0</v>
      </c>
      <c r="S60">
        <f>ROUND(CT60*I60,0)</f>
        <v>0</v>
      </c>
      <c r="T60">
        <f>ROUND(CU60*I60,0)</f>
        <v>0</v>
      </c>
      <c r="U60">
        <f>ROUND(CV60*I60,7)</f>
        <v>0</v>
      </c>
      <c r="V60">
        <f>ROUND(CW60*I60,7)</f>
        <v>0</v>
      </c>
      <c r="W60">
        <f>ROUND(CX60*I60,0)</f>
        <v>0</v>
      </c>
      <c r="X60">
        <f t="shared" si="99"/>
        <v>0</v>
      </c>
      <c r="Y60">
        <f t="shared" si="99"/>
        <v>0</v>
      </c>
      <c r="AA60">
        <v>92861810</v>
      </c>
      <c r="AB60">
        <f>ROUND((AC60+AD60+AF60),2)</f>
        <v>311.95999999999998</v>
      </c>
      <c r="AC60">
        <f>ROUND((ES60),2)</f>
        <v>311.95999999999998</v>
      </c>
      <c r="AD60">
        <f>ROUND((((ET60)-(EU60))+AE60),2)</f>
        <v>0</v>
      </c>
      <c r="AE60">
        <f t="shared" si="100"/>
        <v>0</v>
      </c>
      <c r="AF60">
        <f t="shared" si="100"/>
        <v>0</v>
      </c>
      <c r="AG60">
        <f>ROUND((AP60),2)</f>
        <v>0</v>
      </c>
      <c r="AH60">
        <f t="shared" si="101"/>
        <v>0</v>
      </c>
      <c r="AI60">
        <f t="shared" si="101"/>
        <v>0</v>
      </c>
      <c r="AJ60">
        <f>(AS60)</f>
        <v>0</v>
      </c>
      <c r="AK60">
        <v>311.95999999999998</v>
      </c>
      <c r="AL60">
        <v>311.95999999999998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2</v>
      </c>
      <c r="BJ60" t="s">
        <v>6</v>
      </c>
      <c r="BM60">
        <v>500002</v>
      </c>
      <c r="BN60">
        <v>0</v>
      </c>
      <c r="BO60" t="s">
        <v>6</v>
      </c>
      <c r="BP60">
        <v>0</v>
      </c>
      <c r="BQ60">
        <v>12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>(P60+Q60+S60)</f>
        <v>1872</v>
      </c>
      <c r="CQ60">
        <f>AC60</f>
        <v>311.95999999999998</v>
      </c>
      <c r="CR60">
        <f>(((ET60)-(EU60)*BS60)+AE60*BS60)</f>
        <v>0</v>
      </c>
      <c r="CS60">
        <f>AE60*BS60</f>
        <v>0</v>
      </c>
      <c r="CT60">
        <f>AF60*BA60</f>
        <v>0</v>
      </c>
      <c r="CU60">
        <f t="shared" si="102"/>
        <v>0</v>
      </c>
      <c r="CV60">
        <f t="shared" si="102"/>
        <v>0</v>
      </c>
      <c r="CW60">
        <f t="shared" si="102"/>
        <v>0</v>
      </c>
      <c r="CX60">
        <f t="shared" si="102"/>
        <v>0</v>
      </c>
      <c r="CY60">
        <f>(((S60+R60)*AT60)/100)</f>
        <v>0</v>
      </c>
      <c r="CZ60">
        <f>(((S60+R60)*AU60)/100)</f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23</v>
      </c>
      <c r="DW60" t="s">
        <v>23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66700592</v>
      </c>
      <c r="EF60">
        <v>12</v>
      </c>
      <c r="EG60" t="s">
        <v>48</v>
      </c>
      <c r="EH60">
        <v>0</v>
      </c>
      <c r="EI60" t="s">
        <v>6</v>
      </c>
      <c r="EJ60">
        <v>2</v>
      </c>
      <c r="EK60">
        <v>500002</v>
      </c>
      <c r="EL60" t="s">
        <v>49</v>
      </c>
      <c r="EM60" t="s">
        <v>50</v>
      </c>
      <c r="EO60" t="s">
        <v>6</v>
      </c>
      <c r="EQ60">
        <v>0</v>
      </c>
      <c r="ER60">
        <v>311.95999999999998</v>
      </c>
      <c r="ES60">
        <v>311.95999999999998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296.64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152</v>
      </c>
      <c r="GD60">
        <v>1</v>
      </c>
      <c r="GF60">
        <v>-1182532117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>ROUND(IF(AND(BH60=3,BI60=3,FS60&lt;&gt;0),P60,0),0)</f>
        <v>0</v>
      </c>
      <c r="GM60">
        <f>ROUND(O60+X60+Y60,0)+GX60</f>
        <v>1872</v>
      </c>
      <c r="GN60">
        <f>IF(OR(BI60=0,BI60=1),GM60-GX60,0)</f>
        <v>0</v>
      </c>
      <c r="GO60">
        <f>IF(BI60=2,GM60-GX60,0)</f>
        <v>1872</v>
      </c>
      <c r="GP60">
        <f>IF(BI60=4,GM60-GX60,0)</f>
        <v>0</v>
      </c>
      <c r="GR60">
        <v>1</v>
      </c>
      <c r="GS60">
        <v>1</v>
      </c>
      <c r="GT60">
        <v>0</v>
      </c>
      <c r="GU60" t="s">
        <v>6</v>
      </c>
      <c r="GV60">
        <f>ROUND((GT60),2)</f>
        <v>0</v>
      </c>
      <c r="GW60">
        <v>1</v>
      </c>
      <c r="GX60">
        <f>ROUND(HC60*I60,0)</f>
        <v>0</v>
      </c>
      <c r="HA60">
        <v>0</v>
      </c>
      <c r="HB60">
        <v>0</v>
      </c>
      <c r="HC60">
        <f>GV60*GW60</f>
        <v>0</v>
      </c>
      <c r="HE60" t="s">
        <v>36</v>
      </c>
      <c r="HF60" t="s">
        <v>40</v>
      </c>
      <c r="HG60">
        <f>ROUND(AC60*I60,0)</f>
        <v>1872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1" spans="1:245" x14ac:dyDescent="0.2">
      <c r="A61">
        <v>19</v>
      </c>
      <c r="B61">
        <v>1</v>
      </c>
      <c r="F61" t="s">
        <v>6</v>
      </c>
      <c r="G61" t="s">
        <v>153</v>
      </c>
      <c r="H61" t="s">
        <v>6</v>
      </c>
      <c r="AA61">
        <v>1</v>
      </c>
      <c r="IK61">
        <v>0</v>
      </c>
    </row>
    <row r="62" spans="1:245" x14ac:dyDescent="0.2">
      <c r="A62">
        <v>17</v>
      </c>
      <c r="B62">
        <v>1</v>
      </c>
      <c r="C62">
        <f>ROW(SmtRes!A132)</f>
        <v>132</v>
      </c>
      <c r="D62">
        <f>ROW(EtalonRes!A106)</f>
        <v>106</v>
      </c>
      <c r="E62" t="s">
        <v>154</v>
      </c>
      <c r="F62" t="s">
        <v>155</v>
      </c>
      <c r="G62" t="s">
        <v>156</v>
      </c>
      <c r="H62" t="s">
        <v>75</v>
      </c>
      <c r="I62">
        <v>6.13</v>
      </c>
      <c r="J62">
        <v>0</v>
      </c>
      <c r="K62">
        <v>6.13</v>
      </c>
      <c r="O62">
        <f t="shared" ref="O62:O69" si="103">ROUND(CP62,0)</f>
        <v>39385</v>
      </c>
      <c r="P62">
        <f t="shared" ref="P62:P69" si="104">ROUND(CQ62*I62,0)</f>
        <v>1021</v>
      </c>
      <c r="Q62">
        <f t="shared" ref="Q62:Q69" si="105">ROUND(CR62*I62,0)</f>
        <v>0</v>
      </c>
      <c r="R62">
        <f t="shared" ref="R62:R69" si="106">ROUND(CS62*I62,0)</f>
        <v>0</v>
      </c>
      <c r="S62">
        <f t="shared" ref="S62:S69" si="107">ROUND(CT62*I62,0)</f>
        <v>38364</v>
      </c>
      <c r="T62">
        <f t="shared" ref="T62:T69" si="108">ROUND(CU62*I62,0)</f>
        <v>0</v>
      </c>
      <c r="U62">
        <f t="shared" ref="U62:U69" si="109">ROUND(CV62*I62,7)</f>
        <v>93.176000000000002</v>
      </c>
      <c r="V62">
        <f t="shared" ref="V62:V69" si="110">ROUND(CW62*I62,7)</f>
        <v>0</v>
      </c>
      <c r="W62">
        <f t="shared" ref="W62:W69" si="111">ROUND(CX62*I62,0)</f>
        <v>0</v>
      </c>
      <c r="X62">
        <f t="shared" ref="X62:Y69" si="112">ROUND(CY62,0)</f>
        <v>37213</v>
      </c>
      <c r="Y62">
        <f t="shared" si="112"/>
        <v>19566</v>
      </c>
      <c r="AA62">
        <v>92861810</v>
      </c>
      <c r="AB62">
        <f t="shared" ref="AB62:AB69" si="113">ROUND((AC62+AD62+AF62),2)</f>
        <v>156.33000000000001</v>
      </c>
      <c r="AC62">
        <f t="shared" ref="AC62:AC69" si="114">ROUND((ES62),2)</f>
        <v>16.79</v>
      </c>
      <c r="AD62">
        <f t="shared" ref="AD62:AD69" si="115">ROUND((((ET62)-(EU62))+AE62),2)</f>
        <v>0</v>
      </c>
      <c r="AE62">
        <f t="shared" ref="AE62:AF69" si="116">ROUND((EU62),2)</f>
        <v>0</v>
      </c>
      <c r="AF62">
        <f t="shared" si="116"/>
        <v>139.54</v>
      </c>
      <c r="AG62">
        <f t="shared" ref="AG62:AG69" si="117">ROUND((AP62),2)</f>
        <v>0</v>
      </c>
      <c r="AH62">
        <f t="shared" ref="AH62:AI69" si="118">(EW62)</f>
        <v>15.2</v>
      </c>
      <c r="AI62">
        <f t="shared" si="118"/>
        <v>0</v>
      </c>
      <c r="AJ62">
        <f t="shared" ref="AJ62:AJ69" si="119">(AS62)</f>
        <v>0</v>
      </c>
      <c r="AK62">
        <v>156.33000000000001</v>
      </c>
      <c r="AL62">
        <v>16.79</v>
      </c>
      <c r="AM62">
        <v>0</v>
      </c>
      <c r="AN62">
        <v>0</v>
      </c>
      <c r="AO62">
        <v>139.54</v>
      </c>
      <c r="AP62">
        <v>0</v>
      </c>
      <c r="AQ62">
        <v>15.2</v>
      </c>
      <c r="AR62">
        <v>0</v>
      </c>
      <c r="AS62">
        <v>0</v>
      </c>
      <c r="AT62">
        <v>97</v>
      </c>
      <c r="AU62">
        <v>51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2</v>
      </c>
      <c r="BJ62" t="s">
        <v>157</v>
      </c>
      <c r="BM62">
        <v>108001</v>
      </c>
      <c r="BN62">
        <v>0</v>
      </c>
      <c r="BO62" t="s">
        <v>6</v>
      </c>
      <c r="BP62">
        <v>0</v>
      </c>
      <c r="BQ62">
        <v>3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97</v>
      </c>
      <c r="CA62">
        <v>51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ref="CP62:CP69" si="120">(P62+Q62+S62)</f>
        <v>39385</v>
      </c>
      <c r="CQ62">
        <f>AC62*BC62</f>
        <v>166.55679999999998</v>
      </c>
      <c r="CR62">
        <f>(((ET62)*BB62-(EU62)*BS62)+AE62*BS62)</f>
        <v>0</v>
      </c>
      <c r="CS62">
        <f t="shared" ref="CS62:CS69" si="121">AE62*BS62</f>
        <v>0</v>
      </c>
      <c r="CT62">
        <f t="shared" ref="CT62:CT69" si="122">AF62*BA62</f>
        <v>6258.3689999999997</v>
      </c>
      <c r="CU62">
        <f t="shared" ref="CU62:CX69" si="123">AG62</f>
        <v>0</v>
      </c>
      <c r="CV62">
        <f t="shared" si="123"/>
        <v>15.2</v>
      </c>
      <c r="CW62">
        <f t="shared" si="123"/>
        <v>0</v>
      </c>
      <c r="CX62">
        <f t="shared" si="123"/>
        <v>0</v>
      </c>
      <c r="CY62">
        <f t="shared" ref="CY62:CY69" si="124">(((S62+R62)*AT62)/100)</f>
        <v>37213.08</v>
      </c>
      <c r="CZ62">
        <f t="shared" ref="CZ62:CZ69" si="125">(((S62+R62)*AU62)/100)</f>
        <v>19565.64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1003</v>
      </c>
      <c r="DV62" t="s">
        <v>75</v>
      </c>
      <c r="DW62" t="s">
        <v>75</v>
      </c>
      <c r="DX62">
        <v>100</v>
      </c>
      <c r="DZ62" t="s">
        <v>6</v>
      </c>
      <c r="EA62" t="s">
        <v>6</v>
      </c>
      <c r="EB62" t="s">
        <v>6</v>
      </c>
      <c r="EC62" t="s">
        <v>6</v>
      </c>
      <c r="EE62">
        <v>66700487</v>
      </c>
      <c r="EF62">
        <v>3</v>
      </c>
      <c r="EG62" t="s">
        <v>18</v>
      </c>
      <c r="EH62">
        <v>0</v>
      </c>
      <c r="EI62" t="s">
        <v>6</v>
      </c>
      <c r="EJ62">
        <v>2</v>
      </c>
      <c r="EK62">
        <v>108001</v>
      </c>
      <c r="EL62" t="s">
        <v>25</v>
      </c>
      <c r="EM62" t="s">
        <v>26</v>
      </c>
      <c r="EO62" t="s">
        <v>6</v>
      </c>
      <c r="EQ62">
        <v>0</v>
      </c>
      <c r="ER62">
        <v>156.33000000000001</v>
      </c>
      <c r="ES62">
        <v>16.79</v>
      </c>
      <c r="ET62">
        <v>0</v>
      </c>
      <c r="EU62">
        <v>0</v>
      </c>
      <c r="EV62">
        <v>139.54</v>
      </c>
      <c r="EW62">
        <v>15.2</v>
      </c>
      <c r="EX62">
        <v>0</v>
      </c>
      <c r="EY62">
        <v>0</v>
      </c>
      <c r="FQ62">
        <v>0</v>
      </c>
      <c r="FR62">
        <v>0</v>
      </c>
      <c r="FS62">
        <v>0</v>
      </c>
      <c r="FX62">
        <v>97</v>
      </c>
      <c r="FY62">
        <v>51</v>
      </c>
      <c r="GA62" t="s">
        <v>6</v>
      </c>
      <c r="GD62">
        <v>1</v>
      </c>
      <c r="GF62">
        <v>-728772349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ref="GL62:GL69" si="126">ROUND(IF(AND(BH62=3,BI62=3,FS62&lt;&gt;0),P62,0),0)</f>
        <v>0</v>
      </c>
      <c r="GM62">
        <f t="shared" ref="GM62:GM69" si="127">ROUND(O62+X62+Y62,0)+GX62</f>
        <v>96164</v>
      </c>
      <c r="GN62">
        <f t="shared" ref="GN62:GN69" si="128">IF(OR(BI62=0,BI62=1),GM62-GX62,0)</f>
        <v>0</v>
      </c>
      <c r="GO62">
        <f t="shared" ref="GO62:GO69" si="129">IF(BI62=2,GM62-GX62,0)</f>
        <v>96164</v>
      </c>
      <c r="GP62">
        <f t="shared" ref="GP62:GP69" si="130">IF(BI62=4,GM62-GX62,0)</f>
        <v>0</v>
      </c>
      <c r="GR62">
        <v>0</v>
      </c>
      <c r="GS62">
        <v>3</v>
      </c>
      <c r="GT62">
        <v>0</v>
      </c>
      <c r="GU62" t="s">
        <v>6</v>
      </c>
      <c r="GV62">
        <f t="shared" ref="GV62:GV69" si="131">ROUND((GT62),2)</f>
        <v>0</v>
      </c>
      <c r="GW62">
        <v>1</v>
      </c>
      <c r="GX62">
        <f t="shared" ref="GX62:GX69" si="132">ROUND(HC62*I62,0)</f>
        <v>0</v>
      </c>
      <c r="HA62">
        <v>0</v>
      </c>
      <c r="HB62">
        <v>0</v>
      </c>
      <c r="HC62">
        <f t="shared" ref="HC62:HC69" si="133">GV62*GW62</f>
        <v>0</v>
      </c>
      <c r="HE62" t="s">
        <v>6</v>
      </c>
      <c r="HF62" t="s">
        <v>6</v>
      </c>
      <c r="HM62" t="s">
        <v>6</v>
      </c>
      <c r="HN62" t="s">
        <v>27</v>
      </c>
      <c r="HO62" t="s">
        <v>28</v>
      </c>
      <c r="HP62" t="s">
        <v>25</v>
      </c>
      <c r="HQ62" t="s">
        <v>25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127</v>
      </c>
      <c r="E63" t="s">
        <v>158</v>
      </c>
      <c r="F63" t="s">
        <v>135</v>
      </c>
      <c r="G63" t="s">
        <v>159</v>
      </c>
      <c r="H63" t="str">
        <f>'1.Ведомость'!C66</f>
        <v>м</v>
      </c>
      <c r="I63">
        <f>I62*J63</f>
        <v>140</v>
      </c>
      <c r="J63">
        <v>22.838499184339316</v>
      </c>
      <c r="K63">
        <v>22.838499179999999</v>
      </c>
      <c r="O63">
        <f t="shared" si="103"/>
        <v>1886</v>
      </c>
      <c r="P63">
        <f t="shared" si="104"/>
        <v>1886</v>
      </c>
      <c r="Q63">
        <f t="shared" si="105"/>
        <v>0</v>
      </c>
      <c r="R63">
        <f t="shared" si="106"/>
        <v>0</v>
      </c>
      <c r="S63">
        <f t="shared" si="107"/>
        <v>0</v>
      </c>
      <c r="T63">
        <f t="shared" si="108"/>
        <v>0</v>
      </c>
      <c r="U63">
        <f t="shared" si="109"/>
        <v>0</v>
      </c>
      <c r="V63">
        <f t="shared" si="110"/>
        <v>0</v>
      </c>
      <c r="W63">
        <f t="shared" si="111"/>
        <v>0</v>
      </c>
      <c r="X63">
        <f t="shared" si="112"/>
        <v>0</v>
      </c>
      <c r="Y63">
        <f t="shared" si="112"/>
        <v>0</v>
      </c>
      <c r="AA63">
        <v>92861810</v>
      </c>
      <c r="AB63">
        <f t="shared" si="113"/>
        <v>13.47</v>
      </c>
      <c r="AC63">
        <f t="shared" si="114"/>
        <v>13.47</v>
      </c>
      <c r="AD63">
        <f t="shared" si="115"/>
        <v>0</v>
      </c>
      <c r="AE63">
        <f t="shared" si="116"/>
        <v>0</v>
      </c>
      <c r="AF63">
        <f t="shared" si="116"/>
        <v>0</v>
      </c>
      <c r="AG63">
        <f t="shared" si="117"/>
        <v>0</v>
      </c>
      <c r="AH63">
        <f t="shared" si="118"/>
        <v>0</v>
      </c>
      <c r="AI63">
        <f t="shared" si="118"/>
        <v>0</v>
      </c>
      <c r="AJ63">
        <f t="shared" si="119"/>
        <v>0</v>
      </c>
      <c r="AK63">
        <v>13.47</v>
      </c>
      <c r="AL63">
        <v>13.47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6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120"/>
        <v>1886</v>
      </c>
      <c r="CQ63">
        <f t="shared" ref="CQ63:CQ69" si="134">AC63</f>
        <v>13.47</v>
      </c>
      <c r="CR63">
        <f t="shared" ref="CR63:CR69" si="135">(((ET63)-(EU63)*BS63)+AE63*BS63)</f>
        <v>0</v>
      </c>
      <c r="CS63">
        <f t="shared" si="121"/>
        <v>0</v>
      </c>
      <c r="CT63">
        <f t="shared" si="122"/>
        <v>0</v>
      </c>
      <c r="CU63">
        <f t="shared" si="123"/>
        <v>0</v>
      </c>
      <c r="CV63">
        <f t="shared" si="123"/>
        <v>0</v>
      </c>
      <c r="CW63">
        <f t="shared" si="123"/>
        <v>0</v>
      </c>
      <c r="CX63">
        <f t="shared" si="123"/>
        <v>0</v>
      </c>
      <c r="CY63">
        <f t="shared" si="124"/>
        <v>0</v>
      </c>
      <c r="CZ63">
        <f t="shared" si="125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1003</v>
      </c>
      <c r="DV63" t="s">
        <v>160</v>
      </c>
      <c r="DW63" t="s">
        <v>160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66700591</v>
      </c>
      <c r="EF63">
        <v>8</v>
      </c>
      <c r="EG63" t="s">
        <v>161</v>
      </c>
      <c r="EH63">
        <v>0</v>
      </c>
      <c r="EI63" t="s">
        <v>6</v>
      </c>
      <c r="EJ63">
        <v>1</v>
      </c>
      <c r="EK63">
        <v>500001</v>
      </c>
      <c r="EL63" t="s">
        <v>162</v>
      </c>
      <c r="EM63" t="s">
        <v>163</v>
      </c>
      <c r="EO63" t="s">
        <v>6</v>
      </c>
      <c r="EQ63">
        <v>0</v>
      </c>
      <c r="ER63">
        <v>13.47</v>
      </c>
      <c r="ES63">
        <v>13.47</v>
      </c>
      <c r="ET63">
        <v>0</v>
      </c>
      <c r="EU63">
        <v>0</v>
      </c>
      <c r="EV63">
        <v>0</v>
      </c>
      <c r="EW63">
        <v>0</v>
      </c>
      <c r="EX63">
        <v>0</v>
      </c>
      <c r="EZ63">
        <v>5</v>
      </c>
      <c r="FC63">
        <v>0</v>
      </c>
      <c r="FD63">
        <v>18</v>
      </c>
      <c r="FF63">
        <v>12.81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164</v>
      </c>
      <c r="GD63">
        <v>1</v>
      </c>
      <c r="GF63">
        <v>799716168</v>
      </c>
      <c r="GG63">
        <v>2</v>
      </c>
      <c r="GH63">
        <v>3</v>
      </c>
      <c r="GI63">
        <v>4</v>
      </c>
      <c r="GJ63">
        <v>0</v>
      </c>
      <c r="GK63">
        <v>0</v>
      </c>
      <c r="GL63">
        <f t="shared" si="126"/>
        <v>0</v>
      </c>
      <c r="GM63">
        <f t="shared" si="127"/>
        <v>1886</v>
      </c>
      <c r="GN63">
        <f t="shared" si="128"/>
        <v>1886</v>
      </c>
      <c r="GO63">
        <f t="shared" si="129"/>
        <v>0</v>
      </c>
      <c r="GP63">
        <f t="shared" si="130"/>
        <v>0</v>
      </c>
      <c r="GR63">
        <v>1</v>
      </c>
      <c r="GS63">
        <v>1</v>
      </c>
      <c r="GT63">
        <v>0</v>
      </c>
      <c r="GU63" t="s">
        <v>6</v>
      </c>
      <c r="GV63">
        <f t="shared" si="131"/>
        <v>0</v>
      </c>
      <c r="GW63">
        <v>1</v>
      </c>
      <c r="GX63">
        <f t="shared" si="132"/>
        <v>0</v>
      </c>
      <c r="HA63">
        <v>0</v>
      </c>
      <c r="HB63">
        <v>0</v>
      </c>
      <c r="HC63">
        <f t="shared" si="133"/>
        <v>0</v>
      </c>
      <c r="HE63" t="s">
        <v>36</v>
      </c>
      <c r="HF63" t="s">
        <v>40</v>
      </c>
      <c r="HG63">
        <f t="shared" ref="HG63:HG69" si="136">ROUND(AC63*I63,0)</f>
        <v>1886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128</v>
      </c>
      <c r="E64" t="s">
        <v>165</v>
      </c>
      <c r="F64" t="s">
        <v>135</v>
      </c>
      <c r="G64" t="s">
        <v>166</v>
      </c>
      <c r="H64" t="str">
        <f>'1.Ведомость'!C67</f>
        <v>м</v>
      </c>
      <c r="I64">
        <f>I62*J64</f>
        <v>170</v>
      </c>
      <c r="J64">
        <v>27.73246329526917</v>
      </c>
      <c r="K64">
        <v>27.732463299999999</v>
      </c>
      <c r="O64">
        <f t="shared" si="103"/>
        <v>4276</v>
      </c>
      <c r="P64">
        <f t="shared" si="104"/>
        <v>4276</v>
      </c>
      <c r="Q64">
        <f t="shared" si="105"/>
        <v>0</v>
      </c>
      <c r="R64">
        <f t="shared" si="106"/>
        <v>0</v>
      </c>
      <c r="S64">
        <f t="shared" si="107"/>
        <v>0</v>
      </c>
      <c r="T64">
        <f t="shared" si="108"/>
        <v>0</v>
      </c>
      <c r="U64">
        <f t="shared" si="109"/>
        <v>0</v>
      </c>
      <c r="V64">
        <f t="shared" si="110"/>
        <v>0</v>
      </c>
      <c r="W64">
        <f t="shared" si="111"/>
        <v>0</v>
      </c>
      <c r="X64">
        <f t="shared" si="112"/>
        <v>0</v>
      </c>
      <c r="Y64">
        <f t="shared" si="112"/>
        <v>0</v>
      </c>
      <c r="AA64">
        <v>92861810</v>
      </c>
      <c r="AB64">
        <f t="shared" si="113"/>
        <v>25.15</v>
      </c>
      <c r="AC64">
        <f t="shared" si="114"/>
        <v>25.15</v>
      </c>
      <c r="AD64">
        <f t="shared" si="115"/>
        <v>0</v>
      </c>
      <c r="AE64">
        <f t="shared" si="116"/>
        <v>0</v>
      </c>
      <c r="AF64">
        <f t="shared" si="116"/>
        <v>0</v>
      </c>
      <c r="AG64">
        <f t="shared" si="117"/>
        <v>0</v>
      </c>
      <c r="AH64">
        <f t="shared" si="118"/>
        <v>0</v>
      </c>
      <c r="AI64">
        <f t="shared" si="118"/>
        <v>0</v>
      </c>
      <c r="AJ64">
        <f t="shared" si="119"/>
        <v>0</v>
      </c>
      <c r="AK64">
        <v>25.15</v>
      </c>
      <c r="AL64">
        <v>25.15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6</v>
      </c>
      <c r="BM64">
        <v>500001</v>
      </c>
      <c r="BN64">
        <v>0</v>
      </c>
      <c r="BO64" t="s">
        <v>6</v>
      </c>
      <c r="BP64">
        <v>0</v>
      </c>
      <c r="BQ64">
        <v>8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0</v>
      </c>
      <c r="CA64">
        <v>0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120"/>
        <v>4276</v>
      </c>
      <c r="CQ64">
        <f t="shared" si="134"/>
        <v>25.15</v>
      </c>
      <c r="CR64">
        <f t="shared" si="135"/>
        <v>0</v>
      </c>
      <c r="CS64">
        <f t="shared" si="121"/>
        <v>0</v>
      </c>
      <c r="CT64">
        <f t="shared" si="122"/>
        <v>0</v>
      </c>
      <c r="CU64">
        <f t="shared" si="123"/>
        <v>0</v>
      </c>
      <c r="CV64">
        <f t="shared" si="123"/>
        <v>0</v>
      </c>
      <c r="CW64">
        <f t="shared" si="123"/>
        <v>0</v>
      </c>
      <c r="CX64">
        <f t="shared" si="123"/>
        <v>0</v>
      </c>
      <c r="CY64">
        <f t="shared" si="124"/>
        <v>0</v>
      </c>
      <c r="CZ64">
        <f t="shared" si="125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160</v>
      </c>
      <c r="DW64" t="s">
        <v>160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66700591</v>
      </c>
      <c r="EF64">
        <v>8</v>
      </c>
      <c r="EG64" t="s">
        <v>161</v>
      </c>
      <c r="EH64">
        <v>0</v>
      </c>
      <c r="EI64" t="s">
        <v>6</v>
      </c>
      <c r="EJ64">
        <v>1</v>
      </c>
      <c r="EK64">
        <v>500001</v>
      </c>
      <c r="EL64" t="s">
        <v>162</v>
      </c>
      <c r="EM64" t="s">
        <v>163</v>
      </c>
      <c r="EO64" t="s">
        <v>6</v>
      </c>
      <c r="EQ64">
        <v>0</v>
      </c>
      <c r="ER64">
        <v>25.15</v>
      </c>
      <c r="ES64">
        <v>25.15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5</v>
      </c>
      <c r="FC64">
        <v>0</v>
      </c>
      <c r="FD64">
        <v>18</v>
      </c>
      <c r="FF64">
        <v>23.92</v>
      </c>
      <c r="FQ64">
        <v>0</v>
      </c>
      <c r="FR64">
        <v>0</v>
      </c>
      <c r="FS64">
        <v>0</v>
      </c>
      <c r="FX64">
        <v>0</v>
      </c>
      <c r="FY64">
        <v>0</v>
      </c>
      <c r="GA64" t="s">
        <v>167</v>
      </c>
      <c r="GD64">
        <v>1</v>
      </c>
      <c r="GF64">
        <v>-1235023891</v>
      </c>
      <c r="GG64">
        <v>2</v>
      </c>
      <c r="GH64">
        <v>3</v>
      </c>
      <c r="GI64">
        <v>4</v>
      </c>
      <c r="GJ64">
        <v>0</v>
      </c>
      <c r="GK64">
        <v>0</v>
      </c>
      <c r="GL64">
        <f t="shared" si="126"/>
        <v>0</v>
      </c>
      <c r="GM64">
        <f t="shared" si="127"/>
        <v>4276</v>
      </c>
      <c r="GN64">
        <f t="shared" si="128"/>
        <v>4276</v>
      </c>
      <c r="GO64">
        <f t="shared" si="129"/>
        <v>0</v>
      </c>
      <c r="GP64">
        <f t="shared" si="130"/>
        <v>0</v>
      </c>
      <c r="GR64">
        <v>1</v>
      </c>
      <c r="GS64">
        <v>1</v>
      </c>
      <c r="GT64">
        <v>0</v>
      </c>
      <c r="GU64" t="s">
        <v>6</v>
      </c>
      <c r="GV64">
        <f t="shared" si="131"/>
        <v>0</v>
      </c>
      <c r="GW64">
        <v>1</v>
      </c>
      <c r="GX64">
        <f t="shared" si="132"/>
        <v>0</v>
      </c>
      <c r="HA64">
        <v>0</v>
      </c>
      <c r="HB64">
        <v>0</v>
      </c>
      <c r="HC64">
        <f t="shared" si="133"/>
        <v>0</v>
      </c>
      <c r="HE64" t="s">
        <v>36</v>
      </c>
      <c r="HF64" t="s">
        <v>40</v>
      </c>
      <c r="HG64">
        <f t="shared" si="136"/>
        <v>4276</v>
      </c>
      <c r="HM64" t="s">
        <v>6</v>
      </c>
      <c r="HN64" t="s">
        <v>6</v>
      </c>
      <c r="HO64" t="s">
        <v>6</v>
      </c>
      <c r="HP64" t="s">
        <v>6</v>
      </c>
      <c r="HQ64" t="s">
        <v>6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129</v>
      </c>
      <c r="E65" t="s">
        <v>168</v>
      </c>
      <c r="F65" t="s">
        <v>135</v>
      </c>
      <c r="G65" t="s">
        <v>169</v>
      </c>
      <c r="H65" t="str">
        <f>'1.Ведомость'!C68</f>
        <v>м</v>
      </c>
      <c r="I65">
        <f>I62*J65</f>
        <v>65</v>
      </c>
      <c r="J65">
        <v>10.603588907014682</v>
      </c>
      <c r="K65">
        <v>10.6035889</v>
      </c>
      <c r="O65">
        <f t="shared" si="103"/>
        <v>2430</v>
      </c>
      <c r="P65">
        <f t="shared" si="104"/>
        <v>2430</v>
      </c>
      <c r="Q65">
        <f t="shared" si="105"/>
        <v>0</v>
      </c>
      <c r="R65">
        <f t="shared" si="106"/>
        <v>0</v>
      </c>
      <c r="S65">
        <f t="shared" si="107"/>
        <v>0</v>
      </c>
      <c r="T65">
        <f t="shared" si="108"/>
        <v>0</v>
      </c>
      <c r="U65">
        <f t="shared" si="109"/>
        <v>0</v>
      </c>
      <c r="V65">
        <f t="shared" si="110"/>
        <v>0</v>
      </c>
      <c r="W65">
        <f t="shared" si="111"/>
        <v>0</v>
      </c>
      <c r="X65">
        <f t="shared" si="112"/>
        <v>0</v>
      </c>
      <c r="Y65">
        <f t="shared" si="112"/>
        <v>0</v>
      </c>
      <c r="AA65">
        <v>92861810</v>
      </c>
      <c r="AB65">
        <f t="shared" si="113"/>
        <v>37.380000000000003</v>
      </c>
      <c r="AC65">
        <f t="shared" si="114"/>
        <v>37.380000000000003</v>
      </c>
      <c r="AD65">
        <f t="shared" si="115"/>
        <v>0</v>
      </c>
      <c r="AE65">
        <f t="shared" si="116"/>
        <v>0</v>
      </c>
      <c r="AF65">
        <f t="shared" si="116"/>
        <v>0</v>
      </c>
      <c r="AG65">
        <f t="shared" si="117"/>
        <v>0</v>
      </c>
      <c r="AH65">
        <f t="shared" si="118"/>
        <v>0</v>
      </c>
      <c r="AI65">
        <f t="shared" si="118"/>
        <v>0</v>
      </c>
      <c r="AJ65">
        <f t="shared" si="119"/>
        <v>0</v>
      </c>
      <c r="AK65">
        <v>37.379999999999995</v>
      </c>
      <c r="AL65">
        <v>37.379999999999995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6</v>
      </c>
      <c r="BM65">
        <v>500001</v>
      </c>
      <c r="BN65">
        <v>0</v>
      </c>
      <c r="BO65" t="s">
        <v>6</v>
      </c>
      <c r="BP65">
        <v>0</v>
      </c>
      <c r="BQ65">
        <v>8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120"/>
        <v>2430</v>
      </c>
      <c r="CQ65">
        <f t="shared" si="134"/>
        <v>37.380000000000003</v>
      </c>
      <c r="CR65">
        <f t="shared" si="135"/>
        <v>0</v>
      </c>
      <c r="CS65">
        <f t="shared" si="121"/>
        <v>0</v>
      </c>
      <c r="CT65">
        <f t="shared" si="122"/>
        <v>0</v>
      </c>
      <c r="CU65">
        <f t="shared" si="123"/>
        <v>0</v>
      </c>
      <c r="CV65">
        <f t="shared" si="123"/>
        <v>0</v>
      </c>
      <c r="CW65">
        <f t="shared" si="123"/>
        <v>0</v>
      </c>
      <c r="CX65">
        <f t="shared" si="123"/>
        <v>0</v>
      </c>
      <c r="CY65">
        <f t="shared" si="124"/>
        <v>0</v>
      </c>
      <c r="CZ65">
        <f t="shared" si="125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160</v>
      </c>
      <c r="DW65" t="s">
        <v>160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66700591</v>
      </c>
      <c r="EF65">
        <v>8</v>
      </c>
      <c r="EG65" t="s">
        <v>161</v>
      </c>
      <c r="EH65">
        <v>0</v>
      </c>
      <c r="EI65" t="s">
        <v>6</v>
      </c>
      <c r="EJ65">
        <v>1</v>
      </c>
      <c r="EK65">
        <v>500001</v>
      </c>
      <c r="EL65" t="s">
        <v>162</v>
      </c>
      <c r="EM65" t="s">
        <v>163</v>
      </c>
      <c r="EO65" t="s">
        <v>6</v>
      </c>
      <c r="EQ65">
        <v>0</v>
      </c>
      <c r="ER65">
        <v>37.379999999999995</v>
      </c>
      <c r="ES65">
        <v>37.379999999999995</v>
      </c>
      <c r="ET65">
        <v>0</v>
      </c>
      <c r="EU65">
        <v>0</v>
      </c>
      <c r="EV65">
        <v>0</v>
      </c>
      <c r="EW65">
        <v>0</v>
      </c>
      <c r="EX65">
        <v>0</v>
      </c>
      <c r="EZ65">
        <v>5</v>
      </c>
      <c r="FC65">
        <v>0</v>
      </c>
      <c r="FD65">
        <v>18</v>
      </c>
      <c r="FF65">
        <v>35.549999999999997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170</v>
      </c>
      <c r="GD65">
        <v>1</v>
      </c>
      <c r="GF65">
        <v>-2004857720</v>
      </c>
      <c r="GG65">
        <v>2</v>
      </c>
      <c r="GH65">
        <v>3</v>
      </c>
      <c r="GI65">
        <v>4</v>
      </c>
      <c r="GJ65">
        <v>0</v>
      </c>
      <c r="GK65">
        <v>0</v>
      </c>
      <c r="GL65">
        <f t="shared" si="126"/>
        <v>0</v>
      </c>
      <c r="GM65">
        <f t="shared" si="127"/>
        <v>2430</v>
      </c>
      <c r="GN65">
        <f t="shared" si="128"/>
        <v>2430</v>
      </c>
      <c r="GO65">
        <f t="shared" si="129"/>
        <v>0</v>
      </c>
      <c r="GP65">
        <f t="shared" si="130"/>
        <v>0</v>
      </c>
      <c r="GR65">
        <v>1</v>
      </c>
      <c r="GS65">
        <v>1</v>
      </c>
      <c r="GT65">
        <v>0</v>
      </c>
      <c r="GU65" t="s">
        <v>6</v>
      </c>
      <c r="GV65">
        <f t="shared" si="131"/>
        <v>0</v>
      </c>
      <c r="GW65">
        <v>1</v>
      </c>
      <c r="GX65">
        <f t="shared" si="132"/>
        <v>0</v>
      </c>
      <c r="HA65">
        <v>0</v>
      </c>
      <c r="HB65">
        <v>0</v>
      </c>
      <c r="HC65">
        <f t="shared" si="133"/>
        <v>0</v>
      </c>
      <c r="HE65" t="s">
        <v>36</v>
      </c>
      <c r="HF65" t="s">
        <v>40</v>
      </c>
      <c r="HG65">
        <f t="shared" si="136"/>
        <v>2430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130</v>
      </c>
      <c r="E66" t="s">
        <v>171</v>
      </c>
      <c r="F66" t="s">
        <v>135</v>
      </c>
      <c r="G66" t="s">
        <v>172</v>
      </c>
      <c r="H66" t="str">
        <f>'1.Ведомость'!C69</f>
        <v>м</v>
      </c>
      <c r="I66">
        <f>I62*J66</f>
        <v>204.99999999999997</v>
      </c>
      <c r="J66">
        <v>33.442088091353995</v>
      </c>
      <c r="K66">
        <v>33.442088089999999</v>
      </c>
      <c r="O66">
        <f t="shared" si="103"/>
        <v>10381</v>
      </c>
      <c r="P66">
        <f t="shared" si="104"/>
        <v>10381</v>
      </c>
      <c r="Q66">
        <f t="shared" si="105"/>
        <v>0</v>
      </c>
      <c r="R66">
        <f t="shared" si="106"/>
        <v>0</v>
      </c>
      <c r="S66">
        <f t="shared" si="107"/>
        <v>0</v>
      </c>
      <c r="T66">
        <f t="shared" si="108"/>
        <v>0</v>
      </c>
      <c r="U66">
        <f t="shared" si="109"/>
        <v>0</v>
      </c>
      <c r="V66">
        <f t="shared" si="110"/>
        <v>0</v>
      </c>
      <c r="W66">
        <f t="shared" si="111"/>
        <v>0</v>
      </c>
      <c r="X66">
        <f t="shared" si="112"/>
        <v>0</v>
      </c>
      <c r="Y66">
        <f t="shared" si="112"/>
        <v>0</v>
      </c>
      <c r="AA66">
        <v>92861810</v>
      </c>
      <c r="AB66">
        <f t="shared" si="113"/>
        <v>50.64</v>
      </c>
      <c r="AC66">
        <f t="shared" si="114"/>
        <v>50.64</v>
      </c>
      <c r="AD66">
        <f t="shared" si="115"/>
        <v>0</v>
      </c>
      <c r="AE66">
        <f t="shared" si="116"/>
        <v>0</v>
      </c>
      <c r="AF66">
        <f t="shared" si="116"/>
        <v>0</v>
      </c>
      <c r="AG66">
        <f t="shared" si="117"/>
        <v>0</v>
      </c>
      <c r="AH66">
        <f t="shared" si="118"/>
        <v>0</v>
      </c>
      <c r="AI66">
        <f t="shared" si="118"/>
        <v>0</v>
      </c>
      <c r="AJ66">
        <f t="shared" si="119"/>
        <v>0</v>
      </c>
      <c r="AK66">
        <v>50.64</v>
      </c>
      <c r="AL66">
        <v>50.64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6</v>
      </c>
      <c r="BM66">
        <v>500001</v>
      </c>
      <c r="BN66">
        <v>0</v>
      </c>
      <c r="BO66" t="s">
        <v>6</v>
      </c>
      <c r="BP66">
        <v>0</v>
      </c>
      <c r="BQ66">
        <v>8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120"/>
        <v>10381</v>
      </c>
      <c r="CQ66">
        <f t="shared" si="134"/>
        <v>50.64</v>
      </c>
      <c r="CR66">
        <f t="shared" si="135"/>
        <v>0</v>
      </c>
      <c r="CS66">
        <f t="shared" si="121"/>
        <v>0</v>
      </c>
      <c r="CT66">
        <f t="shared" si="122"/>
        <v>0</v>
      </c>
      <c r="CU66">
        <f t="shared" si="123"/>
        <v>0</v>
      </c>
      <c r="CV66">
        <f t="shared" si="123"/>
        <v>0</v>
      </c>
      <c r="CW66">
        <f t="shared" si="123"/>
        <v>0</v>
      </c>
      <c r="CX66">
        <f t="shared" si="123"/>
        <v>0</v>
      </c>
      <c r="CY66">
        <f t="shared" si="124"/>
        <v>0</v>
      </c>
      <c r="CZ66">
        <f t="shared" si="125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1003</v>
      </c>
      <c r="DV66" t="s">
        <v>160</v>
      </c>
      <c r="DW66" t="s">
        <v>160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66700591</v>
      </c>
      <c r="EF66">
        <v>8</v>
      </c>
      <c r="EG66" t="s">
        <v>161</v>
      </c>
      <c r="EH66">
        <v>0</v>
      </c>
      <c r="EI66" t="s">
        <v>6</v>
      </c>
      <c r="EJ66">
        <v>1</v>
      </c>
      <c r="EK66">
        <v>500001</v>
      </c>
      <c r="EL66" t="s">
        <v>162</v>
      </c>
      <c r="EM66" t="s">
        <v>163</v>
      </c>
      <c r="EO66" t="s">
        <v>6</v>
      </c>
      <c r="EQ66">
        <v>0</v>
      </c>
      <c r="ER66">
        <v>50.64</v>
      </c>
      <c r="ES66">
        <v>50.64</v>
      </c>
      <c r="ET66">
        <v>0</v>
      </c>
      <c r="EU66">
        <v>0</v>
      </c>
      <c r="EV66">
        <v>0</v>
      </c>
      <c r="EW66">
        <v>0</v>
      </c>
      <c r="EX66">
        <v>0</v>
      </c>
      <c r="EZ66">
        <v>5</v>
      </c>
      <c r="FC66">
        <v>0</v>
      </c>
      <c r="FD66">
        <v>18</v>
      </c>
      <c r="FF66">
        <v>48.16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173</v>
      </c>
      <c r="GD66">
        <v>1</v>
      </c>
      <c r="GF66">
        <v>-1381072108</v>
      </c>
      <c r="GG66">
        <v>2</v>
      </c>
      <c r="GH66">
        <v>3</v>
      </c>
      <c r="GI66">
        <v>4</v>
      </c>
      <c r="GJ66">
        <v>0</v>
      </c>
      <c r="GK66">
        <v>0</v>
      </c>
      <c r="GL66">
        <f t="shared" si="126"/>
        <v>0</v>
      </c>
      <c r="GM66">
        <f t="shared" si="127"/>
        <v>10381</v>
      </c>
      <c r="GN66">
        <f t="shared" si="128"/>
        <v>10381</v>
      </c>
      <c r="GO66">
        <f t="shared" si="129"/>
        <v>0</v>
      </c>
      <c r="GP66">
        <f t="shared" si="130"/>
        <v>0</v>
      </c>
      <c r="GR66">
        <v>1</v>
      </c>
      <c r="GS66">
        <v>1</v>
      </c>
      <c r="GT66">
        <v>0</v>
      </c>
      <c r="GU66" t="s">
        <v>6</v>
      </c>
      <c r="GV66">
        <f t="shared" si="131"/>
        <v>0</v>
      </c>
      <c r="GW66">
        <v>1</v>
      </c>
      <c r="GX66">
        <f t="shared" si="132"/>
        <v>0</v>
      </c>
      <c r="HA66">
        <v>0</v>
      </c>
      <c r="HB66">
        <v>0</v>
      </c>
      <c r="HC66">
        <f t="shared" si="133"/>
        <v>0</v>
      </c>
      <c r="HE66" t="s">
        <v>36</v>
      </c>
      <c r="HF66" t="s">
        <v>40</v>
      </c>
      <c r="HG66">
        <f t="shared" si="136"/>
        <v>10381</v>
      </c>
      <c r="HM66" t="s">
        <v>6</v>
      </c>
      <c r="HN66" t="s">
        <v>6</v>
      </c>
      <c r="HO66" t="s">
        <v>6</v>
      </c>
      <c r="HP66" t="s">
        <v>6</v>
      </c>
      <c r="HQ66" t="s">
        <v>6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131</v>
      </c>
      <c r="E67" t="s">
        <v>174</v>
      </c>
      <c r="F67" t="s">
        <v>135</v>
      </c>
      <c r="G67" t="s">
        <v>175</v>
      </c>
      <c r="H67" t="str">
        <f>'1.Ведомость'!C70</f>
        <v>м</v>
      </c>
      <c r="I67">
        <f>I62*J67</f>
        <v>45</v>
      </c>
      <c r="J67">
        <v>7.3409461663947795</v>
      </c>
      <c r="K67">
        <v>7.3409461699999996</v>
      </c>
      <c r="O67">
        <f t="shared" si="103"/>
        <v>3788</v>
      </c>
      <c r="P67">
        <f t="shared" si="104"/>
        <v>3788</v>
      </c>
      <c r="Q67">
        <f t="shared" si="105"/>
        <v>0</v>
      </c>
      <c r="R67">
        <f t="shared" si="106"/>
        <v>0</v>
      </c>
      <c r="S67">
        <f t="shared" si="107"/>
        <v>0</v>
      </c>
      <c r="T67">
        <f t="shared" si="108"/>
        <v>0</v>
      </c>
      <c r="U67">
        <f t="shared" si="109"/>
        <v>0</v>
      </c>
      <c r="V67">
        <f t="shared" si="110"/>
        <v>0</v>
      </c>
      <c r="W67">
        <f t="shared" si="111"/>
        <v>0</v>
      </c>
      <c r="X67">
        <f t="shared" si="112"/>
        <v>0</v>
      </c>
      <c r="Y67">
        <f t="shared" si="112"/>
        <v>0</v>
      </c>
      <c r="AA67">
        <v>92861810</v>
      </c>
      <c r="AB67">
        <f t="shared" si="113"/>
        <v>84.17</v>
      </c>
      <c r="AC67">
        <f t="shared" si="114"/>
        <v>84.17</v>
      </c>
      <c r="AD67">
        <f t="shared" si="115"/>
        <v>0</v>
      </c>
      <c r="AE67">
        <f t="shared" si="116"/>
        <v>0</v>
      </c>
      <c r="AF67">
        <f t="shared" si="116"/>
        <v>0</v>
      </c>
      <c r="AG67">
        <f t="shared" si="117"/>
        <v>0</v>
      </c>
      <c r="AH67">
        <f t="shared" si="118"/>
        <v>0</v>
      </c>
      <c r="AI67">
        <f t="shared" si="118"/>
        <v>0</v>
      </c>
      <c r="AJ67">
        <f t="shared" si="119"/>
        <v>0</v>
      </c>
      <c r="AK67">
        <v>84.170000000000016</v>
      </c>
      <c r="AL67">
        <v>84.170000000000016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6</v>
      </c>
      <c r="BM67">
        <v>500001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120"/>
        <v>3788</v>
      </c>
      <c r="CQ67">
        <f t="shared" si="134"/>
        <v>84.17</v>
      </c>
      <c r="CR67">
        <f t="shared" si="135"/>
        <v>0</v>
      </c>
      <c r="CS67">
        <f t="shared" si="121"/>
        <v>0</v>
      </c>
      <c r="CT67">
        <f t="shared" si="122"/>
        <v>0</v>
      </c>
      <c r="CU67">
        <f t="shared" si="123"/>
        <v>0</v>
      </c>
      <c r="CV67">
        <f t="shared" si="123"/>
        <v>0</v>
      </c>
      <c r="CW67">
        <f t="shared" si="123"/>
        <v>0</v>
      </c>
      <c r="CX67">
        <f t="shared" si="123"/>
        <v>0</v>
      </c>
      <c r="CY67">
        <f t="shared" si="124"/>
        <v>0</v>
      </c>
      <c r="CZ67">
        <f t="shared" si="125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160</v>
      </c>
      <c r="DW67" t="s">
        <v>160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66700591</v>
      </c>
      <c r="EF67">
        <v>8</v>
      </c>
      <c r="EG67" t="s">
        <v>161</v>
      </c>
      <c r="EH67">
        <v>0</v>
      </c>
      <c r="EI67" t="s">
        <v>6</v>
      </c>
      <c r="EJ67">
        <v>1</v>
      </c>
      <c r="EK67">
        <v>500001</v>
      </c>
      <c r="EL67" t="s">
        <v>162</v>
      </c>
      <c r="EM67" t="s">
        <v>163</v>
      </c>
      <c r="EO67" t="s">
        <v>6</v>
      </c>
      <c r="EQ67">
        <v>0</v>
      </c>
      <c r="ER67">
        <v>84.170000000000016</v>
      </c>
      <c r="ES67">
        <v>84.170000000000016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5</v>
      </c>
      <c r="FC67">
        <v>0</v>
      </c>
      <c r="FD67">
        <v>18</v>
      </c>
      <c r="FF67">
        <v>80.040000000000006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176</v>
      </c>
      <c r="GD67">
        <v>1</v>
      </c>
      <c r="GF67">
        <v>-890223981</v>
      </c>
      <c r="GG67">
        <v>2</v>
      </c>
      <c r="GH67">
        <v>3</v>
      </c>
      <c r="GI67">
        <v>4</v>
      </c>
      <c r="GJ67">
        <v>0</v>
      </c>
      <c r="GK67">
        <v>0</v>
      </c>
      <c r="GL67">
        <f t="shared" si="126"/>
        <v>0</v>
      </c>
      <c r="GM67">
        <f t="shared" si="127"/>
        <v>3788</v>
      </c>
      <c r="GN67">
        <f t="shared" si="128"/>
        <v>3788</v>
      </c>
      <c r="GO67">
        <f t="shared" si="129"/>
        <v>0</v>
      </c>
      <c r="GP67">
        <f t="shared" si="130"/>
        <v>0</v>
      </c>
      <c r="GR67">
        <v>1</v>
      </c>
      <c r="GS67">
        <v>1</v>
      </c>
      <c r="GT67">
        <v>0</v>
      </c>
      <c r="GU67" t="s">
        <v>6</v>
      </c>
      <c r="GV67">
        <f t="shared" si="131"/>
        <v>0</v>
      </c>
      <c r="GW67">
        <v>1</v>
      </c>
      <c r="GX67">
        <f t="shared" si="132"/>
        <v>0</v>
      </c>
      <c r="HA67">
        <v>0</v>
      </c>
      <c r="HB67">
        <v>0</v>
      </c>
      <c r="HC67">
        <f t="shared" si="133"/>
        <v>0</v>
      </c>
      <c r="HE67" t="s">
        <v>36</v>
      </c>
      <c r="HF67" t="s">
        <v>40</v>
      </c>
      <c r="HG67">
        <f t="shared" si="136"/>
        <v>3788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132</v>
      </c>
      <c r="E68" t="s">
        <v>177</v>
      </c>
      <c r="F68" t="s">
        <v>135</v>
      </c>
      <c r="G68" t="s">
        <v>178</v>
      </c>
      <c r="H68" t="str">
        <f>'1.Ведомость'!C71</f>
        <v>ШТ</v>
      </c>
      <c r="I68">
        <f>I62*J68</f>
        <v>249.99999999999997</v>
      </c>
      <c r="J68">
        <v>40.783034257748774</v>
      </c>
      <c r="K68">
        <v>40.783034260000001</v>
      </c>
      <c r="O68">
        <f t="shared" si="103"/>
        <v>3268</v>
      </c>
      <c r="P68">
        <f t="shared" si="104"/>
        <v>3268</v>
      </c>
      <c r="Q68">
        <f t="shared" si="105"/>
        <v>0</v>
      </c>
      <c r="R68">
        <f t="shared" si="106"/>
        <v>0</v>
      </c>
      <c r="S68">
        <f t="shared" si="107"/>
        <v>0</v>
      </c>
      <c r="T68">
        <f t="shared" si="108"/>
        <v>0</v>
      </c>
      <c r="U68">
        <f t="shared" si="109"/>
        <v>0</v>
      </c>
      <c r="V68">
        <f t="shared" si="110"/>
        <v>0</v>
      </c>
      <c r="W68">
        <f t="shared" si="111"/>
        <v>0</v>
      </c>
      <c r="X68">
        <f t="shared" si="112"/>
        <v>0</v>
      </c>
      <c r="Y68">
        <f t="shared" si="112"/>
        <v>0</v>
      </c>
      <c r="AA68">
        <v>92861810</v>
      </c>
      <c r="AB68">
        <f t="shared" si="113"/>
        <v>13.07</v>
      </c>
      <c r="AC68">
        <f t="shared" si="114"/>
        <v>13.07</v>
      </c>
      <c r="AD68">
        <f t="shared" si="115"/>
        <v>0</v>
      </c>
      <c r="AE68">
        <f t="shared" si="116"/>
        <v>0</v>
      </c>
      <c r="AF68">
        <f t="shared" si="116"/>
        <v>0</v>
      </c>
      <c r="AG68">
        <f t="shared" si="117"/>
        <v>0</v>
      </c>
      <c r="AH68">
        <f t="shared" si="118"/>
        <v>0</v>
      </c>
      <c r="AI68">
        <f t="shared" si="118"/>
        <v>0</v>
      </c>
      <c r="AJ68">
        <f t="shared" si="119"/>
        <v>0</v>
      </c>
      <c r="AK68">
        <v>13.07</v>
      </c>
      <c r="AL68">
        <v>13.07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6</v>
      </c>
      <c r="BM68">
        <v>500001</v>
      </c>
      <c r="BN68">
        <v>0</v>
      </c>
      <c r="BO68" t="s">
        <v>6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0</v>
      </c>
      <c r="CA68">
        <v>0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120"/>
        <v>3268</v>
      </c>
      <c r="CQ68">
        <f t="shared" si="134"/>
        <v>13.07</v>
      </c>
      <c r="CR68">
        <f t="shared" si="135"/>
        <v>0</v>
      </c>
      <c r="CS68">
        <f t="shared" si="121"/>
        <v>0</v>
      </c>
      <c r="CT68">
        <f t="shared" si="122"/>
        <v>0</v>
      </c>
      <c r="CU68">
        <f t="shared" si="123"/>
        <v>0</v>
      </c>
      <c r="CV68">
        <f t="shared" si="123"/>
        <v>0</v>
      </c>
      <c r="CW68">
        <f t="shared" si="123"/>
        <v>0</v>
      </c>
      <c r="CX68">
        <f t="shared" si="123"/>
        <v>0</v>
      </c>
      <c r="CY68">
        <f t="shared" si="124"/>
        <v>0</v>
      </c>
      <c r="CZ68">
        <f t="shared" si="125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23</v>
      </c>
      <c r="DW68" t="s">
        <v>23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66700591</v>
      </c>
      <c r="EF68">
        <v>8</v>
      </c>
      <c r="EG68" t="s">
        <v>161</v>
      </c>
      <c r="EH68">
        <v>0</v>
      </c>
      <c r="EI68" t="s">
        <v>6</v>
      </c>
      <c r="EJ68">
        <v>1</v>
      </c>
      <c r="EK68">
        <v>500001</v>
      </c>
      <c r="EL68" t="s">
        <v>162</v>
      </c>
      <c r="EM68" t="s">
        <v>163</v>
      </c>
      <c r="EO68" t="s">
        <v>6</v>
      </c>
      <c r="EQ68">
        <v>0</v>
      </c>
      <c r="ER68">
        <v>13.07</v>
      </c>
      <c r="ES68">
        <v>13.07</v>
      </c>
      <c r="ET68">
        <v>0</v>
      </c>
      <c r="EU68">
        <v>0</v>
      </c>
      <c r="EV68">
        <v>0</v>
      </c>
      <c r="EW68">
        <v>0</v>
      </c>
      <c r="EX68">
        <v>0</v>
      </c>
      <c r="EZ68">
        <v>5</v>
      </c>
      <c r="FC68">
        <v>0</v>
      </c>
      <c r="FD68">
        <v>18</v>
      </c>
      <c r="FF68">
        <v>12.42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179</v>
      </c>
      <c r="GD68">
        <v>1</v>
      </c>
      <c r="GF68">
        <v>1560545541</v>
      </c>
      <c r="GG68">
        <v>2</v>
      </c>
      <c r="GH68">
        <v>3</v>
      </c>
      <c r="GI68">
        <v>4</v>
      </c>
      <c r="GJ68">
        <v>0</v>
      </c>
      <c r="GK68">
        <v>0</v>
      </c>
      <c r="GL68">
        <f t="shared" si="126"/>
        <v>0</v>
      </c>
      <c r="GM68">
        <f t="shared" si="127"/>
        <v>3268</v>
      </c>
      <c r="GN68">
        <f t="shared" si="128"/>
        <v>3268</v>
      </c>
      <c r="GO68">
        <f t="shared" si="129"/>
        <v>0</v>
      </c>
      <c r="GP68">
        <f t="shared" si="130"/>
        <v>0</v>
      </c>
      <c r="GR68">
        <v>1</v>
      </c>
      <c r="GS68">
        <v>1</v>
      </c>
      <c r="GT68">
        <v>0</v>
      </c>
      <c r="GU68" t="s">
        <v>6</v>
      </c>
      <c r="GV68">
        <f t="shared" si="131"/>
        <v>0</v>
      </c>
      <c r="GW68">
        <v>1</v>
      </c>
      <c r="GX68">
        <f t="shared" si="132"/>
        <v>0</v>
      </c>
      <c r="HA68">
        <v>0</v>
      </c>
      <c r="HB68">
        <v>0</v>
      </c>
      <c r="HC68">
        <f t="shared" si="133"/>
        <v>0</v>
      </c>
      <c r="HE68" t="s">
        <v>36</v>
      </c>
      <c r="HF68" t="s">
        <v>40</v>
      </c>
      <c r="HG68">
        <f t="shared" si="136"/>
        <v>3268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126</v>
      </c>
      <c r="E69" t="s">
        <v>180</v>
      </c>
      <c r="F69" t="s">
        <v>135</v>
      </c>
      <c r="G69" t="s">
        <v>181</v>
      </c>
      <c r="H69" t="str">
        <f>'1.Ведомость'!C72</f>
        <v>ШТ</v>
      </c>
      <c r="I69">
        <f>I62*J69</f>
        <v>170</v>
      </c>
      <c r="J69">
        <v>27.73246329526917</v>
      </c>
      <c r="K69">
        <v>27.732463299999999</v>
      </c>
      <c r="O69">
        <f t="shared" si="103"/>
        <v>3466</v>
      </c>
      <c r="P69">
        <f t="shared" si="104"/>
        <v>3466</v>
      </c>
      <c r="Q69">
        <f t="shared" si="105"/>
        <v>0</v>
      </c>
      <c r="R69">
        <f t="shared" si="106"/>
        <v>0</v>
      </c>
      <c r="S69">
        <f t="shared" si="107"/>
        <v>0</v>
      </c>
      <c r="T69">
        <f t="shared" si="108"/>
        <v>0</v>
      </c>
      <c r="U69">
        <f t="shared" si="109"/>
        <v>0</v>
      </c>
      <c r="V69">
        <f t="shared" si="110"/>
        <v>0</v>
      </c>
      <c r="W69">
        <f t="shared" si="111"/>
        <v>0</v>
      </c>
      <c r="X69">
        <f t="shared" si="112"/>
        <v>0</v>
      </c>
      <c r="Y69">
        <f t="shared" si="112"/>
        <v>0</v>
      </c>
      <c r="AA69">
        <v>92861810</v>
      </c>
      <c r="AB69">
        <f t="shared" si="113"/>
        <v>20.39</v>
      </c>
      <c r="AC69">
        <f t="shared" si="114"/>
        <v>20.39</v>
      </c>
      <c r="AD69">
        <f t="shared" si="115"/>
        <v>0</v>
      </c>
      <c r="AE69">
        <f t="shared" si="116"/>
        <v>0</v>
      </c>
      <c r="AF69">
        <f t="shared" si="116"/>
        <v>0</v>
      </c>
      <c r="AG69">
        <f t="shared" si="117"/>
        <v>0</v>
      </c>
      <c r="AH69">
        <f t="shared" si="118"/>
        <v>0</v>
      </c>
      <c r="AI69">
        <f t="shared" si="118"/>
        <v>0</v>
      </c>
      <c r="AJ69">
        <f t="shared" si="119"/>
        <v>0</v>
      </c>
      <c r="AK69">
        <v>20.39</v>
      </c>
      <c r="AL69">
        <v>20.39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6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120"/>
        <v>3466</v>
      </c>
      <c r="CQ69">
        <f t="shared" si="134"/>
        <v>20.39</v>
      </c>
      <c r="CR69">
        <f t="shared" si="135"/>
        <v>0</v>
      </c>
      <c r="CS69">
        <f t="shared" si="121"/>
        <v>0</v>
      </c>
      <c r="CT69">
        <f t="shared" si="122"/>
        <v>0</v>
      </c>
      <c r="CU69">
        <f t="shared" si="123"/>
        <v>0</v>
      </c>
      <c r="CV69">
        <f t="shared" si="123"/>
        <v>0</v>
      </c>
      <c r="CW69">
        <f t="shared" si="123"/>
        <v>0</v>
      </c>
      <c r="CX69">
        <f t="shared" si="123"/>
        <v>0</v>
      </c>
      <c r="CY69">
        <f t="shared" si="124"/>
        <v>0</v>
      </c>
      <c r="CZ69">
        <f t="shared" si="125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23</v>
      </c>
      <c r="DW69" t="s">
        <v>23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66700591</v>
      </c>
      <c r="EF69">
        <v>8</v>
      </c>
      <c r="EG69" t="s">
        <v>161</v>
      </c>
      <c r="EH69">
        <v>0</v>
      </c>
      <c r="EI69" t="s">
        <v>6</v>
      </c>
      <c r="EJ69">
        <v>1</v>
      </c>
      <c r="EK69">
        <v>500001</v>
      </c>
      <c r="EL69" t="s">
        <v>162</v>
      </c>
      <c r="EM69" t="s">
        <v>163</v>
      </c>
      <c r="EO69" t="s">
        <v>6</v>
      </c>
      <c r="EQ69">
        <v>0</v>
      </c>
      <c r="ER69">
        <v>20.39</v>
      </c>
      <c r="ES69">
        <v>20.39</v>
      </c>
      <c r="ET69">
        <v>0</v>
      </c>
      <c r="EU69">
        <v>0</v>
      </c>
      <c r="EV69">
        <v>0</v>
      </c>
      <c r="EW69">
        <v>0</v>
      </c>
      <c r="EX69">
        <v>0</v>
      </c>
      <c r="EZ69">
        <v>5</v>
      </c>
      <c r="FC69">
        <v>0</v>
      </c>
      <c r="FD69">
        <v>18</v>
      </c>
      <c r="FF69">
        <v>19.39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182</v>
      </c>
      <c r="GD69">
        <v>1</v>
      </c>
      <c r="GF69">
        <v>-2017163850</v>
      </c>
      <c r="GG69">
        <v>2</v>
      </c>
      <c r="GH69">
        <v>3</v>
      </c>
      <c r="GI69">
        <v>4</v>
      </c>
      <c r="GJ69">
        <v>0</v>
      </c>
      <c r="GK69">
        <v>0</v>
      </c>
      <c r="GL69">
        <f t="shared" si="126"/>
        <v>0</v>
      </c>
      <c r="GM69">
        <f t="shared" si="127"/>
        <v>3466</v>
      </c>
      <c r="GN69">
        <f t="shared" si="128"/>
        <v>3466</v>
      </c>
      <c r="GO69">
        <f t="shared" si="129"/>
        <v>0</v>
      </c>
      <c r="GP69">
        <f t="shared" si="130"/>
        <v>0</v>
      </c>
      <c r="GR69">
        <v>1</v>
      </c>
      <c r="GS69">
        <v>1</v>
      </c>
      <c r="GT69">
        <v>0</v>
      </c>
      <c r="GU69" t="s">
        <v>6</v>
      </c>
      <c r="GV69">
        <f t="shared" si="131"/>
        <v>0</v>
      </c>
      <c r="GW69">
        <v>1</v>
      </c>
      <c r="GX69">
        <f t="shared" si="132"/>
        <v>0</v>
      </c>
      <c r="HA69">
        <v>0</v>
      </c>
      <c r="HB69">
        <v>0</v>
      </c>
      <c r="HC69">
        <f t="shared" si="133"/>
        <v>0</v>
      </c>
      <c r="HE69" t="s">
        <v>36</v>
      </c>
      <c r="HF69" t="s">
        <v>40</v>
      </c>
      <c r="HG69">
        <f t="shared" si="136"/>
        <v>3466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HS69">
        <v>0</v>
      </c>
      <c r="IK69">
        <v>0</v>
      </c>
    </row>
    <row r="70" spans="1:245" x14ac:dyDescent="0.2">
      <c r="A70">
        <v>19</v>
      </c>
      <c r="B70">
        <v>1</v>
      </c>
      <c r="F70" t="s">
        <v>6</v>
      </c>
      <c r="G70" t="s">
        <v>183</v>
      </c>
      <c r="H70" t="s">
        <v>6</v>
      </c>
      <c r="AA70">
        <v>1</v>
      </c>
      <c r="IK70">
        <v>0</v>
      </c>
    </row>
    <row r="71" spans="1:245" x14ac:dyDescent="0.2">
      <c r="A71">
        <v>17</v>
      </c>
      <c r="B71">
        <v>1</v>
      </c>
      <c r="C71">
        <f>ROW(SmtRes!A142)</f>
        <v>142</v>
      </c>
      <c r="D71">
        <f>ROW(EtalonRes!A115)</f>
        <v>115</v>
      </c>
      <c r="E71" t="s">
        <v>184</v>
      </c>
      <c r="F71" t="s">
        <v>185</v>
      </c>
      <c r="G71" t="s">
        <v>186</v>
      </c>
      <c r="H71" t="s">
        <v>75</v>
      </c>
      <c r="I71">
        <v>0.05</v>
      </c>
      <c r="J71">
        <v>0</v>
      </c>
      <c r="K71">
        <v>0.05</v>
      </c>
      <c r="O71">
        <f t="shared" ref="O71:O76" si="137">ROUND(CP71,0)</f>
        <v>733</v>
      </c>
      <c r="P71">
        <f t="shared" ref="P71:P76" si="138">ROUND(CQ71*I71,0)</f>
        <v>292</v>
      </c>
      <c r="Q71">
        <f t="shared" ref="Q71:Q76" si="139">ROUND(CR71*I71,0)</f>
        <v>51</v>
      </c>
      <c r="R71">
        <f t="shared" ref="R71:R76" si="140">ROUND(CS71*I71,0)</f>
        <v>13</v>
      </c>
      <c r="S71">
        <f t="shared" ref="S71:S76" si="141">ROUND(CT71*I71,0)</f>
        <v>390</v>
      </c>
      <c r="T71">
        <f t="shared" ref="T71:T76" si="142">ROUND(CU71*I71,0)</f>
        <v>0</v>
      </c>
      <c r="U71">
        <f t="shared" ref="U71:U76" si="143">ROUND(CV71*I71,7)</f>
        <v>0.92500000000000004</v>
      </c>
      <c r="V71">
        <f t="shared" ref="V71:V76" si="144">ROUND(CW71*I71,7)</f>
        <v>2.3E-2</v>
      </c>
      <c r="W71">
        <f t="shared" ref="W71:W76" si="145">ROUND(CX71*I71,0)</f>
        <v>0</v>
      </c>
      <c r="X71">
        <f t="shared" ref="X71:Y76" si="146">ROUND(CY71,0)</f>
        <v>391</v>
      </c>
      <c r="Y71">
        <f t="shared" si="146"/>
        <v>206</v>
      </c>
      <c r="AA71">
        <v>92861810</v>
      </c>
      <c r="AB71">
        <f t="shared" ref="AB71:AB76" si="147">ROUND((AC71+AD71+AF71),2)</f>
        <v>827.81</v>
      </c>
      <c r="AC71">
        <f t="shared" ref="AC71:AC76" si="148">ROUND((ES71),2)</f>
        <v>588.77</v>
      </c>
      <c r="AD71">
        <f t="shared" ref="AD71:AD76" si="149">ROUND((((ET71)-(EU71))+AE71),2)</f>
        <v>65.14</v>
      </c>
      <c r="AE71">
        <f t="shared" ref="AE71:AF76" si="150">ROUND((EU71),2)</f>
        <v>5.78</v>
      </c>
      <c r="AF71">
        <f t="shared" si="150"/>
        <v>173.9</v>
      </c>
      <c r="AG71">
        <f t="shared" ref="AG71:AG76" si="151">ROUND((AP71),2)</f>
        <v>0</v>
      </c>
      <c r="AH71">
        <f t="shared" ref="AH71:AI76" si="152">(EW71)</f>
        <v>18.5</v>
      </c>
      <c r="AI71">
        <f t="shared" si="152"/>
        <v>0.46</v>
      </c>
      <c r="AJ71">
        <f t="shared" ref="AJ71:AJ76" si="153">(AS71)</f>
        <v>0</v>
      </c>
      <c r="AK71">
        <v>827.81</v>
      </c>
      <c r="AL71">
        <v>588.77</v>
      </c>
      <c r="AM71">
        <v>65.14</v>
      </c>
      <c r="AN71">
        <v>5.78</v>
      </c>
      <c r="AO71">
        <v>173.9</v>
      </c>
      <c r="AP71">
        <v>0</v>
      </c>
      <c r="AQ71">
        <v>18.5</v>
      </c>
      <c r="AR71">
        <v>0.46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44.85</v>
      </c>
      <c r="BB71">
        <v>15.72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2</v>
      </c>
      <c r="BJ71" t="s">
        <v>187</v>
      </c>
      <c r="BM71">
        <v>108001</v>
      </c>
      <c r="BN71">
        <v>0</v>
      </c>
      <c r="BO71" t="s">
        <v>6</v>
      </c>
      <c r="BP71">
        <v>0</v>
      </c>
      <c r="BQ71">
        <v>3</v>
      </c>
      <c r="BR71">
        <v>0</v>
      </c>
      <c r="BS71">
        <v>44.85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97</v>
      </c>
      <c r="CA71">
        <v>51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ref="CP71:CP76" si="154">(P71+Q71+S71)</f>
        <v>733</v>
      </c>
      <c r="CQ71">
        <f>AC71*BC71</f>
        <v>5840.5983999999999</v>
      </c>
      <c r="CR71">
        <f>(((ET71)*BB71-(EU71)*BS71)+AE71*BS71)</f>
        <v>1024.0008</v>
      </c>
      <c r="CS71">
        <f t="shared" ref="CS71:CS76" si="155">AE71*BS71</f>
        <v>259.233</v>
      </c>
      <c r="CT71">
        <f t="shared" ref="CT71:CT76" si="156">AF71*BA71</f>
        <v>7799.4150000000009</v>
      </c>
      <c r="CU71">
        <f t="shared" ref="CU71:CX76" si="157">AG71</f>
        <v>0</v>
      </c>
      <c r="CV71">
        <f t="shared" si="157"/>
        <v>18.5</v>
      </c>
      <c r="CW71">
        <f t="shared" si="157"/>
        <v>0.46</v>
      </c>
      <c r="CX71">
        <f t="shared" si="157"/>
        <v>0</v>
      </c>
      <c r="CY71">
        <f t="shared" ref="CY71:CY76" si="158">(((S71+R71)*AT71)/100)</f>
        <v>390.91</v>
      </c>
      <c r="CZ71">
        <f t="shared" ref="CZ71:CZ76" si="159">(((S71+R71)*AU71)/100)</f>
        <v>205.53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75</v>
      </c>
      <c r="DW71" t="s">
        <v>75</v>
      </c>
      <c r="DX71">
        <v>100</v>
      </c>
      <c r="DZ71" t="s">
        <v>6</v>
      </c>
      <c r="EA71" t="s">
        <v>6</v>
      </c>
      <c r="EB71" t="s">
        <v>6</v>
      </c>
      <c r="EC71" t="s">
        <v>6</v>
      </c>
      <c r="EE71">
        <v>66700487</v>
      </c>
      <c r="EF71">
        <v>3</v>
      </c>
      <c r="EG71" t="s">
        <v>18</v>
      </c>
      <c r="EH71">
        <v>0</v>
      </c>
      <c r="EI71" t="s">
        <v>6</v>
      </c>
      <c r="EJ71">
        <v>2</v>
      </c>
      <c r="EK71">
        <v>108001</v>
      </c>
      <c r="EL71" t="s">
        <v>25</v>
      </c>
      <c r="EM71" t="s">
        <v>26</v>
      </c>
      <c r="EO71" t="s">
        <v>6</v>
      </c>
      <c r="EQ71">
        <v>0</v>
      </c>
      <c r="ER71">
        <v>827.81</v>
      </c>
      <c r="ES71">
        <v>588.77</v>
      </c>
      <c r="ET71">
        <v>65.14</v>
      </c>
      <c r="EU71">
        <v>5.78</v>
      </c>
      <c r="EV71">
        <v>173.9</v>
      </c>
      <c r="EW71">
        <v>18.5</v>
      </c>
      <c r="EX71">
        <v>0.46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6</v>
      </c>
      <c r="GD71">
        <v>1</v>
      </c>
      <c r="GF71">
        <v>-1760841952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ref="GL71:GL76" si="160">ROUND(IF(AND(BH71=3,BI71=3,FS71&lt;&gt;0),P71,0),0)</f>
        <v>0</v>
      </c>
      <c r="GM71">
        <f t="shared" ref="GM71:GM76" si="161">ROUND(O71+X71+Y71,0)+GX71</f>
        <v>1330</v>
      </c>
      <c r="GN71">
        <f t="shared" ref="GN71:GN76" si="162">IF(OR(BI71=0,BI71=1),GM71-GX71,0)</f>
        <v>0</v>
      </c>
      <c r="GO71">
        <f t="shared" ref="GO71:GO76" si="163">IF(BI71=2,GM71-GX71,0)</f>
        <v>1330</v>
      </c>
      <c r="GP71">
        <f t="shared" ref="GP71:GP76" si="164">IF(BI71=4,GM71-GX71,0)</f>
        <v>0</v>
      </c>
      <c r="GR71">
        <v>0</v>
      </c>
      <c r="GS71">
        <v>3</v>
      </c>
      <c r="GT71">
        <v>0</v>
      </c>
      <c r="GU71" t="s">
        <v>6</v>
      </c>
      <c r="GV71">
        <f t="shared" ref="GV71:GV76" si="165">ROUND((GT71),2)</f>
        <v>0</v>
      </c>
      <c r="GW71">
        <v>1</v>
      </c>
      <c r="GX71">
        <f t="shared" ref="GX71:GX76" si="166">ROUND(HC71*I71,0)</f>
        <v>0</v>
      </c>
      <c r="HA71">
        <v>0</v>
      </c>
      <c r="HB71">
        <v>0</v>
      </c>
      <c r="HC71">
        <f t="shared" ref="HC71:HC76" si="167">GV71*GW71</f>
        <v>0</v>
      </c>
      <c r="HE71" t="s">
        <v>6</v>
      </c>
      <c r="HF71" t="s">
        <v>6</v>
      </c>
      <c r="HM71" t="s">
        <v>6</v>
      </c>
      <c r="HN71" t="s">
        <v>27</v>
      </c>
      <c r="HO71" t="s">
        <v>28</v>
      </c>
      <c r="HP71" t="s">
        <v>25</v>
      </c>
      <c r="HQ71" t="s">
        <v>25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142</v>
      </c>
      <c r="E72" t="s">
        <v>188</v>
      </c>
      <c r="F72" t="s">
        <v>189</v>
      </c>
      <c r="G72" t="s">
        <v>190</v>
      </c>
      <c r="H72" t="str">
        <f>'1.Ведомость'!C77</f>
        <v>т</v>
      </c>
      <c r="I72">
        <f>I71*J72</f>
        <v>1.256E-2</v>
      </c>
      <c r="J72">
        <v>0.25119999999999998</v>
      </c>
      <c r="K72">
        <v>0.25119999999999998</v>
      </c>
      <c r="O72">
        <f t="shared" si="137"/>
        <v>958</v>
      </c>
      <c r="P72">
        <f t="shared" si="138"/>
        <v>958</v>
      </c>
      <c r="Q72">
        <f t="shared" si="139"/>
        <v>0</v>
      </c>
      <c r="R72">
        <f t="shared" si="140"/>
        <v>0</v>
      </c>
      <c r="S72">
        <f t="shared" si="141"/>
        <v>0</v>
      </c>
      <c r="T72">
        <f t="shared" si="142"/>
        <v>0</v>
      </c>
      <c r="U72">
        <f t="shared" si="143"/>
        <v>0</v>
      </c>
      <c r="V72">
        <f t="shared" si="144"/>
        <v>0</v>
      </c>
      <c r="W72">
        <f t="shared" si="145"/>
        <v>0</v>
      </c>
      <c r="X72">
        <f t="shared" si="146"/>
        <v>0</v>
      </c>
      <c r="Y72">
        <f t="shared" si="146"/>
        <v>0</v>
      </c>
      <c r="AA72">
        <v>92861810</v>
      </c>
      <c r="AB72">
        <f t="shared" si="147"/>
        <v>76242.45</v>
      </c>
      <c r="AC72">
        <f t="shared" si="148"/>
        <v>76242.45</v>
      </c>
      <c r="AD72">
        <f t="shared" si="149"/>
        <v>0</v>
      </c>
      <c r="AE72">
        <f t="shared" si="150"/>
        <v>0</v>
      </c>
      <c r="AF72">
        <f t="shared" si="150"/>
        <v>0</v>
      </c>
      <c r="AG72">
        <f t="shared" si="151"/>
        <v>0</v>
      </c>
      <c r="AH72">
        <f t="shared" si="152"/>
        <v>0</v>
      </c>
      <c r="AI72">
        <f t="shared" si="152"/>
        <v>0</v>
      </c>
      <c r="AJ72">
        <f t="shared" si="153"/>
        <v>0</v>
      </c>
      <c r="AK72">
        <v>76242.45</v>
      </c>
      <c r="AL72">
        <v>76242.45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192</v>
      </c>
      <c r="BM72">
        <v>500001</v>
      </c>
      <c r="BN72">
        <v>0</v>
      </c>
      <c r="BO72" t="s">
        <v>6</v>
      </c>
      <c r="BP72">
        <v>0</v>
      </c>
      <c r="BQ72">
        <v>8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0</v>
      </c>
      <c r="CA72">
        <v>0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154"/>
        <v>958</v>
      </c>
      <c r="CQ72">
        <f>AC72</f>
        <v>76242.45</v>
      </c>
      <c r="CR72">
        <f>(((ET72)-(EU72)*BS72)+AE72*BS72)</f>
        <v>0</v>
      </c>
      <c r="CS72">
        <f t="shared" si="155"/>
        <v>0</v>
      </c>
      <c r="CT72">
        <f t="shared" si="156"/>
        <v>0</v>
      </c>
      <c r="CU72">
        <f t="shared" si="157"/>
        <v>0</v>
      </c>
      <c r="CV72">
        <f t="shared" si="157"/>
        <v>0</v>
      </c>
      <c r="CW72">
        <f t="shared" si="157"/>
        <v>0</v>
      </c>
      <c r="CX72">
        <f t="shared" si="157"/>
        <v>0</v>
      </c>
      <c r="CY72">
        <f t="shared" si="158"/>
        <v>0</v>
      </c>
      <c r="CZ72">
        <f t="shared" si="159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191</v>
      </c>
      <c r="DW72" t="s">
        <v>191</v>
      </c>
      <c r="DX72">
        <v>1000</v>
      </c>
      <c r="DZ72" t="s">
        <v>6</v>
      </c>
      <c r="EA72" t="s">
        <v>6</v>
      </c>
      <c r="EB72" t="s">
        <v>6</v>
      </c>
      <c r="EC72" t="s">
        <v>6</v>
      </c>
      <c r="EE72">
        <v>66700591</v>
      </c>
      <c r="EF72">
        <v>8</v>
      </c>
      <c r="EG72" t="s">
        <v>161</v>
      </c>
      <c r="EH72">
        <v>0</v>
      </c>
      <c r="EI72" t="s">
        <v>6</v>
      </c>
      <c r="EJ72">
        <v>1</v>
      </c>
      <c r="EK72">
        <v>500001</v>
      </c>
      <c r="EL72" t="s">
        <v>162</v>
      </c>
      <c r="EM72" t="s">
        <v>163</v>
      </c>
      <c r="EO72" t="s">
        <v>6</v>
      </c>
      <c r="EQ72">
        <v>0</v>
      </c>
      <c r="ER72">
        <v>76242.45</v>
      </c>
      <c r="ES72">
        <v>76242.45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72500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193</v>
      </c>
      <c r="GD72">
        <v>1</v>
      </c>
      <c r="GF72">
        <v>-342606871</v>
      </c>
      <c r="GG72">
        <v>2</v>
      </c>
      <c r="GH72">
        <v>3</v>
      </c>
      <c r="GI72">
        <v>4</v>
      </c>
      <c r="GJ72">
        <v>0</v>
      </c>
      <c r="GK72">
        <v>0</v>
      </c>
      <c r="GL72">
        <f t="shared" si="160"/>
        <v>0</v>
      </c>
      <c r="GM72">
        <f t="shared" si="161"/>
        <v>958</v>
      </c>
      <c r="GN72">
        <f t="shared" si="162"/>
        <v>958</v>
      </c>
      <c r="GO72">
        <f t="shared" si="163"/>
        <v>0</v>
      </c>
      <c r="GP72">
        <f t="shared" si="164"/>
        <v>0</v>
      </c>
      <c r="GR72">
        <v>1</v>
      </c>
      <c r="GS72">
        <v>1</v>
      </c>
      <c r="GT72">
        <v>0</v>
      </c>
      <c r="GU72" t="s">
        <v>6</v>
      </c>
      <c r="GV72">
        <f t="shared" si="165"/>
        <v>0</v>
      </c>
      <c r="GW72">
        <v>1</v>
      </c>
      <c r="GX72">
        <f t="shared" si="166"/>
        <v>0</v>
      </c>
      <c r="HA72">
        <v>0</v>
      </c>
      <c r="HB72">
        <v>0</v>
      </c>
      <c r="HC72">
        <f t="shared" si="167"/>
        <v>0</v>
      </c>
      <c r="HE72" t="s">
        <v>36</v>
      </c>
      <c r="HF72" t="s">
        <v>40</v>
      </c>
      <c r="HG72">
        <f>ROUND(AC72*I72,0)</f>
        <v>958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ROW(SmtRes!A151)</f>
        <v>151</v>
      </c>
      <c r="D73">
        <f>ROW(EtalonRes!A123)</f>
        <v>123</v>
      </c>
      <c r="E73" t="s">
        <v>194</v>
      </c>
      <c r="F73" t="s">
        <v>195</v>
      </c>
      <c r="G73" t="s">
        <v>196</v>
      </c>
      <c r="H73" t="s">
        <v>75</v>
      </c>
      <c r="I73">
        <v>0.15</v>
      </c>
      <c r="J73">
        <v>0</v>
      </c>
      <c r="K73">
        <v>0.15</v>
      </c>
      <c r="O73">
        <f t="shared" si="137"/>
        <v>2379</v>
      </c>
      <c r="P73">
        <f t="shared" si="138"/>
        <v>1331</v>
      </c>
      <c r="Q73">
        <f t="shared" si="139"/>
        <v>137</v>
      </c>
      <c r="R73">
        <f t="shared" si="140"/>
        <v>34</v>
      </c>
      <c r="S73">
        <f t="shared" si="141"/>
        <v>911</v>
      </c>
      <c r="T73">
        <f t="shared" si="142"/>
        <v>0</v>
      </c>
      <c r="U73">
        <f t="shared" si="143"/>
        <v>2.16</v>
      </c>
      <c r="V73">
        <f t="shared" si="144"/>
        <v>0.06</v>
      </c>
      <c r="W73">
        <f t="shared" si="145"/>
        <v>0</v>
      </c>
      <c r="X73">
        <f t="shared" si="146"/>
        <v>917</v>
      </c>
      <c r="Y73">
        <f t="shared" si="146"/>
        <v>482</v>
      </c>
      <c r="AA73">
        <v>92861810</v>
      </c>
      <c r="AB73">
        <f t="shared" si="147"/>
        <v>1088.05</v>
      </c>
      <c r="AC73">
        <f t="shared" si="148"/>
        <v>894.6</v>
      </c>
      <c r="AD73">
        <f t="shared" si="149"/>
        <v>58.09</v>
      </c>
      <c r="AE73">
        <f t="shared" si="150"/>
        <v>5.0199999999999996</v>
      </c>
      <c r="AF73">
        <f t="shared" si="150"/>
        <v>135.36000000000001</v>
      </c>
      <c r="AG73">
        <f t="shared" si="151"/>
        <v>0</v>
      </c>
      <c r="AH73">
        <f t="shared" si="152"/>
        <v>14.4</v>
      </c>
      <c r="AI73">
        <f t="shared" si="152"/>
        <v>0.4</v>
      </c>
      <c r="AJ73">
        <f t="shared" si="153"/>
        <v>0</v>
      </c>
      <c r="AK73">
        <v>1088.05</v>
      </c>
      <c r="AL73">
        <v>894.6</v>
      </c>
      <c r="AM73">
        <v>58.09</v>
      </c>
      <c r="AN73">
        <v>5.0199999999999996</v>
      </c>
      <c r="AO73">
        <v>135.36000000000001</v>
      </c>
      <c r="AP73">
        <v>0</v>
      </c>
      <c r="AQ73">
        <v>14.4</v>
      </c>
      <c r="AR73">
        <v>0.4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2</v>
      </c>
      <c r="BJ73" t="s">
        <v>197</v>
      </c>
      <c r="BM73">
        <v>108001</v>
      </c>
      <c r="BN73">
        <v>0</v>
      </c>
      <c r="BO73" t="s">
        <v>6</v>
      </c>
      <c r="BP73">
        <v>0</v>
      </c>
      <c r="BQ73">
        <v>3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97</v>
      </c>
      <c r="CA73">
        <v>51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154"/>
        <v>2379</v>
      </c>
      <c r="CQ73">
        <f>AC73*BC73</f>
        <v>8874.4320000000007</v>
      </c>
      <c r="CR73">
        <f>(((ET73)*BB73-(EU73)*BS73)+AE73*BS73)</f>
        <v>913.1748</v>
      </c>
      <c r="CS73">
        <f t="shared" si="155"/>
        <v>225.14699999999999</v>
      </c>
      <c r="CT73">
        <f t="shared" si="156"/>
        <v>6070.8960000000006</v>
      </c>
      <c r="CU73">
        <f t="shared" si="157"/>
        <v>0</v>
      </c>
      <c r="CV73">
        <f t="shared" si="157"/>
        <v>14.4</v>
      </c>
      <c r="CW73">
        <f t="shared" si="157"/>
        <v>0.4</v>
      </c>
      <c r="CX73">
        <f t="shared" si="157"/>
        <v>0</v>
      </c>
      <c r="CY73">
        <f t="shared" si="158"/>
        <v>916.65</v>
      </c>
      <c r="CZ73">
        <f t="shared" si="159"/>
        <v>481.95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75</v>
      </c>
      <c r="DW73" t="s">
        <v>75</v>
      </c>
      <c r="DX73">
        <v>100</v>
      </c>
      <c r="DZ73" t="s">
        <v>6</v>
      </c>
      <c r="EA73" t="s">
        <v>6</v>
      </c>
      <c r="EB73" t="s">
        <v>6</v>
      </c>
      <c r="EC73" t="s">
        <v>6</v>
      </c>
      <c r="EE73">
        <v>66700487</v>
      </c>
      <c r="EF73">
        <v>3</v>
      </c>
      <c r="EG73" t="s">
        <v>18</v>
      </c>
      <c r="EH73">
        <v>0</v>
      </c>
      <c r="EI73" t="s">
        <v>6</v>
      </c>
      <c r="EJ73">
        <v>2</v>
      </c>
      <c r="EK73">
        <v>108001</v>
      </c>
      <c r="EL73" t="s">
        <v>25</v>
      </c>
      <c r="EM73" t="s">
        <v>26</v>
      </c>
      <c r="EO73" t="s">
        <v>6</v>
      </c>
      <c r="EQ73">
        <v>0</v>
      </c>
      <c r="ER73">
        <v>1088.05</v>
      </c>
      <c r="ES73">
        <v>894.6</v>
      </c>
      <c r="ET73">
        <v>58.09</v>
      </c>
      <c r="EU73">
        <v>5.0199999999999996</v>
      </c>
      <c r="EV73">
        <v>135.36000000000001</v>
      </c>
      <c r="EW73">
        <v>14.4</v>
      </c>
      <c r="EX73">
        <v>0.4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6</v>
      </c>
      <c r="GD73">
        <v>1</v>
      </c>
      <c r="GF73">
        <v>1669610546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160"/>
        <v>0</v>
      </c>
      <c r="GM73">
        <f t="shared" si="161"/>
        <v>3778</v>
      </c>
      <c r="GN73">
        <f t="shared" si="162"/>
        <v>0</v>
      </c>
      <c r="GO73">
        <f t="shared" si="163"/>
        <v>3778</v>
      </c>
      <c r="GP73">
        <f t="shared" si="164"/>
        <v>0</v>
      </c>
      <c r="GR73">
        <v>0</v>
      </c>
      <c r="GS73">
        <v>3</v>
      </c>
      <c r="GT73">
        <v>0</v>
      </c>
      <c r="GU73" t="s">
        <v>6</v>
      </c>
      <c r="GV73">
        <f t="shared" si="165"/>
        <v>0</v>
      </c>
      <c r="GW73">
        <v>1</v>
      </c>
      <c r="GX73">
        <f t="shared" si="166"/>
        <v>0</v>
      </c>
      <c r="HA73">
        <v>0</v>
      </c>
      <c r="HB73">
        <v>0</v>
      </c>
      <c r="HC73">
        <f t="shared" si="167"/>
        <v>0</v>
      </c>
      <c r="HE73" t="s">
        <v>6</v>
      </c>
      <c r="HF73" t="s">
        <v>6</v>
      </c>
      <c r="HM73" t="s">
        <v>6</v>
      </c>
      <c r="HN73" t="s">
        <v>27</v>
      </c>
      <c r="HO73" t="s">
        <v>28</v>
      </c>
      <c r="HP73" t="s">
        <v>25</v>
      </c>
      <c r="HQ73" t="s">
        <v>25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151</v>
      </c>
      <c r="E74" t="s">
        <v>198</v>
      </c>
      <c r="F74" t="s">
        <v>189</v>
      </c>
      <c r="G74" t="s">
        <v>199</v>
      </c>
      <c r="H74" t="str">
        <f>'1.Ведомость'!C79</f>
        <v>т</v>
      </c>
      <c r="I74">
        <f>I73*J74</f>
        <v>1.8839999999999999E-2</v>
      </c>
      <c r="J74">
        <v>0.12559999999999999</v>
      </c>
      <c r="K74">
        <v>0.12559999999999999</v>
      </c>
      <c r="O74">
        <f t="shared" si="137"/>
        <v>1238</v>
      </c>
      <c r="P74">
        <f t="shared" si="138"/>
        <v>1238</v>
      </c>
      <c r="Q74">
        <f t="shared" si="139"/>
        <v>0</v>
      </c>
      <c r="R74">
        <f t="shared" si="140"/>
        <v>0</v>
      </c>
      <c r="S74">
        <f t="shared" si="141"/>
        <v>0</v>
      </c>
      <c r="T74">
        <f t="shared" si="142"/>
        <v>0</v>
      </c>
      <c r="U74">
        <f t="shared" si="143"/>
        <v>0</v>
      </c>
      <c r="V74">
        <f t="shared" si="144"/>
        <v>0</v>
      </c>
      <c r="W74">
        <f t="shared" si="145"/>
        <v>0</v>
      </c>
      <c r="X74">
        <f t="shared" si="146"/>
        <v>0</v>
      </c>
      <c r="Y74">
        <f t="shared" si="146"/>
        <v>0</v>
      </c>
      <c r="AA74">
        <v>92861810</v>
      </c>
      <c r="AB74">
        <f t="shared" si="147"/>
        <v>65726.25</v>
      </c>
      <c r="AC74">
        <f t="shared" si="148"/>
        <v>65726.25</v>
      </c>
      <c r="AD74">
        <f t="shared" si="149"/>
        <v>0</v>
      </c>
      <c r="AE74">
        <f t="shared" si="150"/>
        <v>0</v>
      </c>
      <c r="AF74">
        <f t="shared" si="150"/>
        <v>0</v>
      </c>
      <c r="AG74">
        <f t="shared" si="151"/>
        <v>0</v>
      </c>
      <c r="AH74">
        <f t="shared" si="152"/>
        <v>0</v>
      </c>
      <c r="AI74">
        <f t="shared" si="152"/>
        <v>0</v>
      </c>
      <c r="AJ74">
        <f t="shared" si="153"/>
        <v>0</v>
      </c>
      <c r="AK74">
        <v>65726.25</v>
      </c>
      <c r="AL74">
        <v>65726.25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200</v>
      </c>
      <c r="BM74">
        <v>500001</v>
      </c>
      <c r="BN74">
        <v>0</v>
      </c>
      <c r="BO74" t="s">
        <v>6</v>
      </c>
      <c r="BP74">
        <v>0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154"/>
        <v>1238</v>
      </c>
      <c r="CQ74">
        <f>AC74</f>
        <v>65726.25</v>
      </c>
      <c r="CR74">
        <f>(((ET74)-(EU74)*BS74)+AE74*BS74)</f>
        <v>0</v>
      </c>
      <c r="CS74">
        <f t="shared" si="155"/>
        <v>0</v>
      </c>
      <c r="CT74">
        <f t="shared" si="156"/>
        <v>0</v>
      </c>
      <c r="CU74">
        <f t="shared" si="157"/>
        <v>0</v>
      </c>
      <c r="CV74">
        <f t="shared" si="157"/>
        <v>0</v>
      </c>
      <c r="CW74">
        <f t="shared" si="157"/>
        <v>0</v>
      </c>
      <c r="CX74">
        <f t="shared" si="157"/>
        <v>0</v>
      </c>
      <c r="CY74">
        <f t="shared" si="158"/>
        <v>0</v>
      </c>
      <c r="CZ74">
        <f t="shared" si="159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191</v>
      </c>
      <c r="DW74" t="s">
        <v>191</v>
      </c>
      <c r="DX74">
        <v>1000</v>
      </c>
      <c r="DZ74" t="s">
        <v>6</v>
      </c>
      <c r="EA74" t="s">
        <v>6</v>
      </c>
      <c r="EB74" t="s">
        <v>6</v>
      </c>
      <c r="EC74" t="s">
        <v>6</v>
      </c>
      <c r="EE74">
        <v>66700591</v>
      </c>
      <c r="EF74">
        <v>8</v>
      </c>
      <c r="EG74" t="s">
        <v>161</v>
      </c>
      <c r="EH74">
        <v>0</v>
      </c>
      <c r="EI74" t="s">
        <v>6</v>
      </c>
      <c r="EJ74">
        <v>1</v>
      </c>
      <c r="EK74">
        <v>500001</v>
      </c>
      <c r="EL74" t="s">
        <v>162</v>
      </c>
      <c r="EM74" t="s">
        <v>163</v>
      </c>
      <c r="EO74" t="s">
        <v>6</v>
      </c>
      <c r="EQ74">
        <v>0</v>
      </c>
      <c r="ER74">
        <v>65726.25</v>
      </c>
      <c r="ES74">
        <v>65726.25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0</v>
      </c>
      <c r="FD74">
        <v>18</v>
      </c>
      <c r="FF74">
        <v>62500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201</v>
      </c>
      <c r="GD74">
        <v>1</v>
      </c>
      <c r="GF74">
        <v>-631373243</v>
      </c>
      <c r="GG74">
        <v>2</v>
      </c>
      <c r="GH74">
        <v>3</v>
      </c>
      <c r="GI74">
        <v>4</v>
      </c>
      <c r="GJ74">
        <v>0</v>
      </c>
      <c r="GK74">
        <v>0</v>
      </c>
      <c r="GL74">
        <f t="shared" si="160"/>
        <v>0</v>
      </c>
      <c r="GM74">
        <f t="shared" si="161"/>
        <v>1238</v>
      </c>
      <c r="GN74">
        <f t="shared" si="162"/>
        <v>1238</v>
      </c>
      <c r="GO74">
        <f t="shared" si="163"/>
        <v>0</v>
      </c>
      <c r="GP74">
        <f t="shared" si="164"/>
        <v>0</v>
      </c>
      <c r="GR74">
        <v>1</v>
      </c>
      <c r="GS74">
        <v>1</v>
      </c>
      <c r="GT74">
        <v>0</v>
      </c>
      <c r="GU74" t="s">
        <v>6</v>
      </c>
      <c r="GV74">
        <f t="shared" si="165"/>
        <v>0</v>
      </c>
      <c r="GW74">
        <v>1</v>
      </c>
      <c r="GX74">
        <f t="shared" si="166"/>
        <v>0</v>
      </c>
      <c r="HA74">
        <v>0</v>
      </c>
      <c r="HB74">
        <v>0</v>
      </c>
      <c r="HC74">
        <f t="shared" si="167"/>
        <v>0</v>
      </c>
      <c r="HE74" t="s">
        <v>36</v>
      </c>
      <c r="HF74" t="s">
        <v>40</v>
      </c>
      <c r="HG74">
        <f>ROUND(AC74*I74,0)</f>
        <v>1238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ROW(SmtRes!A161)</f>
        <v>161</v>
      </c>
      <c r="D75">
        <f>ROW(EtalonRes!A132)</f>
        <v>132</v>
      </c>
      <c r="E75" t="s">
        <v>202</v>
      </c>
      <c r="F75" t="s">
        <v>203</v>
      </c>
      <c r="G75" t="s">
        <v>204</v>
      </c>
      <c r="H75" t="s">
        <v>75</v>
      </c>
      <c r="I75">
        <v>0.05</v>
      </c>
      <c r="J75">
        <v>0</v>
      </c>
      <c r="K75">
        <v>0.05</v>
      </c>
      <c r="O75">
        <f t="shared" si="137"/>
        <v>643</v>
      </c>
      <c r="P75">
        <f t="shared" si="138"/>
        <v>252</v>
      </c>
      <c r="Q75">
        <f t="shared" si="139"/>
        <v>43</v>
      </c>
      <c r="R75">
        <f t="shared" si="140"/>
        <v>10</v>
      </c>
      <c r="S75">
        <f t="shared" si="141"/>
        <v>348</v>
      </c>
      <c r="T75">
        <f t="shared" si="142"/>
        <v>0</v>
      </c>
      <c r="U75">
        <f t="shared" si="143"/>
        <v>0.82499999999999996</v>
      </c>
      <c r="V75">
        <f t="shared" si="144"/>
        <v>1.7000000000000001E-2</v>
      </c>
      <c r="W75">
        <f t="shared" si="145"/>
        <v>0</v>
      </c>
      <c r="X75">
        <f t="shared" si="146"/>
        <v>347</v>
      </c>
      <c r="Y75">
        <f t="shared" si="146"/>
        <v>183</v>
      </c>
      <c r="AA75">
        <v>92861810</v>
      </c>
      <c r="AB75">
        <f t="shared" si="147"/>
        <v>718.3</v>
      </c>
      <c r="AC75">
        <f t="shared" si="148"/>
        <v>508.92</v>
      </c>
      <c r="AD75">
        <f t="shared" si="149"/>
        <v>54.28</v>
      </c>
      <c r="AE75">
        <f t="shared" si="150"/>
        <v>4.2699999999999996</v>
      </c>
      <c r="AF75">
        <f t="shared" si="150"/>
        <v>155.1</v>
      </c>
      <c r="AG75">
        <f t="shared" si="151"/>
        <v>0</v>
      </c>
      <c r="AH75">
        <f t="shared" si="152"/>
        <v>16.5</v>
      </c>
      <c r="AI75">
        <f t="shared" si="152"/>
        <v>0.34</v>
      </c>
      <c r="AJ75">
        <f t="shared" si="153"/>
        <v>0</v>
      </c>
      <c r="AK75">
        <v>718.3</v>
      </c>
      <c r="AL75">
        <v>508.92</v>
      </c>
      <c r="AM75">
        <v>54.28</v>
      </c>
      <c r="AN75">
        <v>4.2699999999999996</v>
      </c>
      <c r="AO75">
        <v>155.1</v>
      </c>
      <c r="AP75">
        <v>0</v>
      </c>
      <c r="AQ75">
        <v>16.5</v>
      </c>
      <c r="AR75">
        <v>0.34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44.85</v>
      </c>
      <c r="BB75">
        <v>15.72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205</v>
      </c>
      <c r="BM75">
        <v>108001</v>
      </c>
      <c r="BN75">
        <v>0</v>
      </c>
      <c r="BO75" t="s">
        <v>6</v>
      </c>
      <c r="BP75">
        <v>0</v>
      </c>
      <c r="BQ75">
        <v>3</v>
      </c>
      <c r="BR75">
        <v>0</v>
      </c>
      <c r="BS75">
        <v>44.85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97</v>
      </c>
      <c r="CA75">
        <v>51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154"/>
        <v>643</v>
      </c>
      <c r="CQ75">
        <f>AC75*BC75</f>
        <v>5048.4863999999998</v>
      </c>
      <c r="CR75">
        <f>(((ET75)*BB75-(EU75)*BS75)+AE75*BS75)</f>
        <v>853.28160000000003</v>
      </c>
      <c r="CS75">
        <f t="shared" si="155"/>
        <v>191.50949999999997</v>
      </c>
      <c r="CT75">
        <f t="shared" si="156"/>
        <v>6956.2349999999997</v>
      </c>
      <c r="CU75">
        <f t="shared" si="157"/>
        <v>0</v>
      </c>
      <c r="CV75">
        <f t="shared" si="157"/>
        <v>16.5</v>
      </c>
      <c r="CW75">
        <f t="shared" si="157"/>
        <v>0.34</v>
      </c>
      <c r="CX75">
        <f t="shared" si="157"/>
        <v>0</v>
      </c>
      <c r="CY75">
        <f t="shared" si="158"/>
        <v>347.26</v>
      </c>
      <c r="CZ75">
        <f t="shared" si="159"/>
        <v>182.58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75</v>
      </c>
      <c r="DW75" t="s">
        <v>75</v>
      </c>
      <c r="DX75">
        <v>100</v>
      </c>
      <c r="DZ75" t="s">
        <v>6</v>
      </c>
      <c r="EA75" t="s">
        <v>6</v>
      </c>
      <c r="EB75" t="s">
        <v>6</v>
      </c>
      <c r="EC75" t="s">
        <v>6</v>
      </c>
      <c r="EE75">
        <v>66700487</v>
      </c>
      <c r="EF75">
        <v>3</v>
      </c>
      <c r="EG75" t="s">
        <v>18</v>
      </c>
      <c r="EH75">
        <v>0</v>
      </c>
      <c r="EI75" t="s">
        <v>6</v>
      </c>
      <c r="EJ75">
        <v>2</v>
      </c>
      <c r="EK75">
        <v>108001</v>
      </c>
      <c r="EL75" t="s">
        <v>25</v>
      </c>
      <c r="EM75" t="s">
        <v>26</v>
      </c>
      <c r="EO75" t="s">
        <v>6</v>
      </c>
      <c r="EQ75">
        <v>0</v>
      </c>
      <c r="ER75">
        <v>718.3</v>
      </c>
      <c r="ES75">
        <v>508.92</v>
      </c>
      <c r="ET75">
        <v>54.28</v>
      </c>
      <c r="EU75">
        <v>4.2699999999999996</v>
      </c>
      <c r="EV75">
        <v>155.1</v>
      </c>
      <c r="EW75">
        <v>16.5</v>
      </c>
      <c r="EX75">
        <v>0.34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6</v>
      </c>
      <c r="GD75">
        <v>1</v>
      </c>
      <c r="GF75">
        <v>-1278111679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160"/>
        <v>0</v>
      </c>
      <c r="GM75">
        <f t="shared" si="161"/>
        <v>1173</v>
      </c>
      <c r="GN75">
        <f t="shared" si="162"/>
        <v>0</v>
      </c>
      <c r="GO75">
        <f t="shared" si="163"/>
        <v>1173</v>
      </c>
      <c r="GP75">
        <f t="shared" si="164"/>
        <v>0</v>
      </c>
      <c r="GR75">
        <v>0</v>
      </c>
      <c r="GS75">
        <v>3</v>
      </c>
      <c r="GT75">
        <v>0</v>
      </c>
      <c r="GU75" t="s">
        <v>6</v>
      </c>
      <c r="GV75">
        <f t="shared" si="165"/>
        <v>0</v>
      </c>
      <c r="GW75">
        <v>1</v>
      </c>
      <c r="GX75">
        <f t="shared" si="166"/>
        <v>0</v>
      </c>
      <c r="HA75">
        <v>0</v>
      </c>
      <c r="HB75">
        <v>0</v>
      </c>
      <c r="HC75">
        <f t="shared" si="167"/>
        <v>0</v>
      </c>
      <c r="HE75" t="s">
        <v>6</v>
      </c>
      <c r="HF75" t="s">
        <v>6</v>
      </c>
      <c r="HM75" t="s">
        <v>6</v>
      </c>
      <c r="HN75" t="s">
        <v>27</v>
      </c>
      <c r="HO75" t="s">
        <v>28</v>
      </c>
      <c r="HP75" t="s">
        <v>25</v>
      </c>
      <c r="HQ75" t="s">
        <v>25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161</v>
      </c>
      <c r="E76" t="s">
        <v>206</v>
      </c>
      <c r="F76" t="s">
        <v>189</v>
      </c>
      <c r="G76" t="s">
        <v>207</v>
      </c>
      <c r="H76" t="str">
        <f>'1.Ведомость'!C81</f>
        <v>т</v>
      </c>
      <c r="I76">
        <f>I75*J76</f>
        <v>3.9249999999999997E-3</v>
      </c>
      <c r="J76">
        <v>7.8499999999999986E-2</v>
      </c>
      <c r="K76">
        <v>7.85E-2</v>
      </c>
      <c r="O76">
        <f t="shared" si="137"/>
        <v>320</v>
      </c>
      <c r="P76">
        <f t="shared" si="138"/>
        <v>320</v>
      </c>
      <c r="Q76">
        <f t="shared" si="139"/>
        <v>0</v>
      </c>
      <c r="R76">
        <f t="shared" si="140"/>
        <v>0</v>
      </c>
      <c r="S76">
        <f t="shared" si="141"/>
        <v>0</v>
      </c>
      <c r="T76">
        <f t="shared" si="142"/>
        <v>0</v>
      </c>
      <c r="U76">
        <f t="shared" si="143"/>
        <v>0</v>
      </c>
      <c r="V76">
        <f t="shared" si="144"/>
        <v>0</v>
      </c>
      <c r="W76">
        <f t="shared" si="145"/>
        <v>0</v>
      </c>
      <c r="X76">
        <f t="shared" si="146"/>
        <v>0</v>
      </c>
      <c r="Y76">
        <f t="shared" si="146"/>
        <v>0</v>
      </c>
      <c r="AA76">
        <v>92861810</v>
      </c>
      <c r="AB76">
        <f t="shared" si="147"/>
        <v>81500.55</v>
      </c>
      <c r="AC76">
        <f t="shared" si="148"/>
        <v>81500.55</v>
      </c>
      <c r="AD76">
        <f t="shared" si="149"/>
        <v>0</v>
      </c>
      <c r="AE76">
        <f t="shared" si="150"/>
        <v>0</v>
      </c>
      <c r="AF76">
        <f t="shared" si="150"/>
        <v>0</v>
      </c>
      <c r="AG76">
        <f t="shared" si="151"/>
        <v>0</v>
      </c>
      <c r="AH76">
        <f t="shared" si="152"/>
        <v>0</v>
      </c>
      <c r="AI76">
        <f t="shared" si="152"/>
        <v>0</v>
      </c>
      <c r="AJ76">
        <f t="shared" si="153"/>
        <v>0</v>
      </c>
      <c r="AK76">
        <v>81500.55</v>
      </c>
      <c r="AL76">
        <v>81500.55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208</v>
      </c>
      <c r="BM76">
        <v>500001</v>
      </c>
      <c r="BN76">
        <v>0</v>
      </c>
      <c r="BO76" t="s">
        <v>6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154"/>
        <v>320</v>
      </c>
      <c r="CQ76">
        <f>AC76</f>
        <v>81500.55</v>
      </c>
      <c r="CR76">
        <f>(((ET76)-(EU76)*BS76)+AE76*BS76)</f>
        <v>0</v>
      </c>
      <c r="CS76">
        <f t="shared" si="155"/>
        <v>0</v>
      </c>
      <c r="CT76">
        <f t="shared" si="156"/>
        <v>0</v>
      </c>
      <c r="CU76">
        <f t="shared" si="157"/>
        <v>0</v>
      </c>
      <c r="CV76">
        <f t="shared" si="157"/>
        <v>0</v>
      </c>
      <c r="CW76">
        <f t="shared" si="157"/>
        <v>0</v>
      </c>
      <c r="CX76">
        <f t="shared" si="157"/>
        <v>0</v>
      </c>
      <c r="CY76">
        <f t="shared" si="158"/>
        <v>0</v>
      </c>
      <c r="CZ76">
        <f t="shared" si="159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191</v>
      </c>
      <c r="DW76" t="s">
        <v>191</v>
      </c>
      <c r="DX76">
        <v>1000</v>
      </c>
      <c r="DZ76" t="s">
        <v>6</v>
      </c>
      <c r="EA76" t="s">
        <v>6</v>
      </c>
      <c r="EB76" t="s">
        <v>6</v>
      </c>
      <c r="EC76" t="s">
        <v>6</v>
      </c>
      <c r="EE76">
        <v>66700591</v>
      </c>
      <c r="EF76">
        <v>8</v>
      </c>
      <c r="EG76" t="s">
        <v>161</v>
      </c>
      <c r="EH76">
        <v>0</v>
      </c>
      <c r="EI76" t="s">
        <v>6</v>
      </c>
      <c r="EJ76">
        <v>1</v>
      </c>
      <c r="EK76">
        <v>500001</v>
      </c>
      <c r="EL76" t="s">
        <v>162</v>
      </c>
      <c r="EM76" t="s">
        <v>163</v>
      </c>
      <c r="EO76" t="s">
        <v>6</v>
      </c>
      <c r="EQ76">
        <v>0</v>
      </c>
      <c r="ER76">
        <v>81500.55</v>
      </c>
      <c r="ES76">
        <v>81500.55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5</v>
      </c>
      <c r="FC76">
        <v>0</v>
      </c>
      <c r="FD76">
        <v>18</v>
      </c>
      <c r="FF76">
        <v>77500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209</v>
      </c>
      <c r="GD76">
        <v>1</v>
      </c>
      <c r="GF76">
        <v>2013599027</v>
      </c>
      <c r="GG76">
        <v>2</v>
      </c>
      <c r="GH76">
        <v>3</v>
      </c>
      <c r="GI76">
        <v>4</v>
      </c>
      <c r="GJ76">
        <v>0</v>
      </c>
      <c r="GK76">
        <v>0</v>
      </c>
      <c r="GL76">
        <f t="shared" si="160"/>
        <v>0</v>
      </c>
      <c r="GM76">
        <f t="shared" si="161"/>
        <v>320</v>
      </c>
      <c r="GN76">
        <f t="shared" si="162"/>
        <v>320</v>
      </c>
      <c r="GO76">
        <f t="shared" si="163"/>
        <v>0</v>
      </c>
      <c r="GP76">
        <f t="shared" si="164"/>
        <v>0</v>
      </c>
      <c r="GR76">
        <v>1</v>
      </c>
      <c r="GS76">
        <v>1</v>
      </c>
      <c r="GT76">
        <v>0</v>
      </c>
      <c r="GU76" t="s">
        <v>6</v>
      </c>
      <c r="GV76">
        <f t="shared" si="165"/>
        <v>0</v>
      </c>
      <c r="GW76">
        <v>1</v>
      </c>
      <c r="GX76">
        <f t="shared" si="166"/>
        <v>0</v>
      </c>
      <c r="HA76">
        <v>0</v>
      </c>
      <c r="HB76">
        <v>0</v>
      </c>
      <c r="HC76">
        <f t="shared" si="167"/>
        <v>0</v>
      </c>
      <c r="HE76" t="s">
        <v>36</v>
      </c>
      <c r="HF76" t="s">
        <v>40</v>
      </c>
      <c r="HG76">
        <f>ROUND(AC76*I76,0)</f>
        <v>320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HS76">
        <v>0</v>
      </c>
      <c r="IK76">
        <v>0</v>
      </c>
    </row>
    <row r="78" spans="1:245" x14ac:dyDescent="0.2">
      <c r="A78" s="2">
        <v>51</v>
      </c>
      <c r="B78" s="2">
        <f>B24</f>
        <v>1</v>
      </c>
      <c r="C78" s="2">
        <f>A24</f>
        <v>4</v>
      </c>
      <c r="D78" s="2">
        <f>ROW(A24)</f>
        <v>24</v>
      </c>
      <c r="E78" s="2"/>
      <c r="F78" s="2" t="str">
        <f>IF(F24&lt;&gt;"",F24,"")</f>
        <v>Новый раздел</v>
      </c>
      <c r="G78" s="2" t="str">
        <f>IF(G24&lt;&gt;"",G24,"")</f>
        <v>Монтажные работы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168">ROUND(AB78,0)</f>
        <v>855900</v>
      </c>
      <c r="P78" s="2">
        <f t="shared" si="168"/>
        <v>740495</v>
      </c>
      <c r="Q78" s="2">
        <f t="shared" si="168"/>
        <v>8637</v>
      </c>
      <c r="R78" s="2">
        <f t="shared" si="168"/>
        <v>2886</v>
      </c>
      <c r="S78" s="2">
        <f t="shared" si="168"/>
        <v>106768</v>
      </c>
      <c r="T78" s="2">
        <f t="shared" si="168"/>
        <v>0</v>
      </c>
      <c r="U78" s="2">
        <f>AH78</f>
        <v>252.3373</v>
      </c>
      <c r="V78" s="2">
        <f>AI78</f>
        <v>5.3535999999999992</v>
      </c>
      <c r="W78" s="2">
        <f>ROUND(AJ78,0)</f>
        <v>0</v>
      </c>
      <c r="X78" s="2">
        <f>ROUND(AK78,0)</f>
        <v>106366</v>
      </c>
      <c r="Y78" s="2">
        <f>ROUND(AL78,0)</f>
        <v>55922</v>
      </c>
      <c r="Z78" s="2"/>
      <c r="AA78" s="2"/>
      <c r="AB78" s="2">
        <f>ROUND(SUMIF(AA28:AA76,"=92861810",O28:O76),0)</f>
        <v>855900</v>
      </c>
      <c r="AC78" s="2">
        <f>ROUND(SUMIF(AA28:AA76,"=92861810",P28:P76),0)</f>
        <v>740495</v>
      </c>
      <c r="AD78" s="2">
        <f>ROUND(SUMIF(AA28:AA76,"=92861810",Q28:Q76),0)</f>
        <v>8637</v>
      </c>
      <c r="AE78" s="2">
        <f>ROUND(SUMIF(AA28:AA76,"=92861810",R28:R76),0)</f>
        <v>2886</v>
      </c>
      <c r="AF78" s="2">
        <f>ROUND(SUMIF(AA28:AA76,"=92861810",S28:S76),0)</f>
        <v>106768</v>
      </c>
      <c r="AG78" s="2">
        <f>ROUND(SUMIF(AA28:AA76,"=92861810",T28:T76),0)</f>
        <v>0</v>
      </c>
      <c r="AH78" s="2">
        <f>SUMIF(AA28:AA76,"=92861810",U28:U76)</f>
        <v>252.3373</v>
      </c>
      <c r="AI78" s="2">
        <f>SUMIF(AA28:AA76,"=92861810",V28:V76)</f>
        <v>5.3535999999999992</v>
      </c>
      <c r="AJ78" s="2">
        <f>ROUND(SUMIF(AA28:AA76,"=92861810",W28:W76),0)</f>
        <v>0</v>
      </c>
      <c r="AK78" s="2">
        <f>ROUND(SUMIF(AA28:AA76,"=92861810",X28:X76),0)</f>
        <v>106366</v>
      </c>
      <c r="AL78" s="2">
        <f>ROUND(SUMIF(AA28:AA76,"=92861810",Y28:Y76),0)</f>
        <v>55922</v>
      </c>
      <c r="AM78" s="2"/>
      <c r="AN78" s="2"/>
      <c r="AO78" s="2">
        <f t="shared" ref="AO78:BD78" si="169">ROUND(BX78,0)</f>
        <v>0</v>
      </c>
      <c r="AP78" s="2">
        <f t="shared" si="169"/>
        <v>248686</v>
      </c>
      <c r="AQ78" s="2">
        <f t="shared" si="169"/>
        <v>0</v>
      </c>
      <c r="AR78" s="2">
        <f t="shared" si="169"/>
        <v>1018188</v>
      </c>
      <c r="AS78" s="2">
        <f t="shared" si="169"/>
        <v>32011</v>
      </c>
      <c r="AT78" s="2">
        <f t="shared" si="169"/>
        <v>737491</v>
      </c>
      <c r="AU78" s="2">
        <f t="shared" si="169"/>
        <v>0</v>
      </c>
      <c r="AV78" s="2">
        <f t="shared" si="169"/>
        <v>740495</v>
      </c>
      <c r="AW78" s="2">
        <f t="shared" si="169"/>
        <v>491809</v>
      </c>
      <c r="AX78" s="2">
        <f t="shared" si="169"/>
        <v>0</v>
      </c>
      <c r="AY78" s="2">
        <f t="shared" si="169"/>
        <v>491809</v>
      </c>
      <c r="AZ78" s="2">
        <f t="shared" si="169"/>
        <v>248686</v>
      </c>
      <c r="BA78" s="2">
        <f t="shared" si="169"/>
        <v>0</v>
      </c>
      <c r="BB78" s="2">
        <f t="shared" si="169"/>
        <v>0</v>
      </c>
      <c r="BC78" s="2">
        <f t="shared" si="169"/>
        <v>0</v>
      </c>
      <c r="BD78" s="2">
        <f t="shared" si="169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ROUND(SUMIF(AA28:AA76,"=92861810",FQ28:FQ76),0)</f>
        <v>0</v>
      </c>
      <c r="BY78" s="2">
        <f>ROUND(SUMIF(AA28:AA76,"=92861810",FR28:FR76),0)</f>
        <v>248686</v>
      </c>
      <c r="BZ78" s="2">
        <f>ROUND(SUMIF(AA28:AA76,"=92861810",GL28:GL76),0)</f>
        <v>0</v>
      </c>
      <c r="CA78" s="2">
        <f>ROUND(SUMIF(AA28:AA76,"=92861810",GM28:GM76),0)</f>
        <v>1018188</v>
      </c>
      <c r="CB78" s="2">
        <f>ROUND(SUMIF(AA28:AA76,"=92861810",GN28:GN76),0)</f>
        <v>32011</v>
      </c>
      <c r="CC78" s="2">
        <f>ROUND(SUMIF(AA28:AA76,"=92861810",GO28:GO76),0)</f>
        <v>737491</v>
      </c>
      <c r="CD78" s="2">
        <f>ROUND(SUMIF(AA28:AA76,"=92861810",GP28:GP76),0)</f>
        <v>0</v>
      </c>
      <c r="CE78" s="2">
        <f>AC78-BX78</f>
        <v>740495</v>
      </c>
      <c r="CF78" s="2">
        <f>AC78-BY78</f>
        <v>491809</v>
      </c>
      <c r="CG78" s="2">
        <f>BX78-BZ78</f>
        <v>0</v>
      </c>
      <c r="CH78" s="2">
        <f>AC78-BX78-BY78+BZ78</f>
        <v>491809</v>
      </c>
      <c r="CI78" s="2">
        <f>BY78-BZ78</f>
        <v>248686</v>
      </c>
      <c r="CJ78" s="2">
        <f>ROUND(SUMIF(AA28:AA76,"=92861810",GX28:GX76),0)</f>
        <v>0</v>
      </c>
      <c r="CK78" s="2">
        <f>ROUND(SUMIF(AA28:AA76,"=92861810",GY28:GY76),0)</f>
        <v>0</v>
      </c>
      <c r="CL78" s="2">
        <f>ROUND(SUMIF(AA28:AA76,"=92861810",GZ28:GZ76),0)</f>
        <v>0</v>
      </c>
      <c r="CM78" s="2">
        <f>ROUND(SUMIF(AA28:AA76,"=92861810",HD28:HD76),0)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855900</v>
      </c>
      <c r="G80" s="4" t="s">
        <v>210</v>
      </c>
      <c r="H80" s="4" t="s">
        <v>211</v>
      </c>
      <c r="I80" s="4"/>
      <c r="J80" s="4"/>
      <c r="K80" s="4">
        <v>201</v>
      </c>
      <c r="L80" s="4">
        <v>1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607214</v>
      </c>
      <c r="X80" s="4">
        <v>1</v>
      </c>
      <c r="Y80" s="4">
        <v>607214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740495</v>
      </c>
      <c r="G81" s="4" t="s">
        <v>212</v>
      </c>
      <c r="H81" s="4" t="s">
        <v>213</v>
      </c>
      <c r="I81" s="4"/>
      <c r="J81" s="4"/>
      <c r="K81" s="4">
        <v>202</v>
      </c>
      <c r="L81" s="4">
        <v>2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740495</v>
      </c>
      <c r="X81" s="4">
        <v>1</v>
      </c>
      <c r="Y81" s="4">
        <v>740495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214</v>
      </c>
      <c r="H82" s="4" t="s">
        <v>215</v>
      </c>
      <c r="I82" s="4"/>
      <c r="J82" s="4"/>
      <c r="K82" s="4">
        <v>222</v>
      </c>
      <c r="L82" s="4">
        <v>3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740495</v>
      </c>
      <c r="G83" s="4" t="s">
        <v>216</v>
      </c>
      <c r="H83" s="4" t="s">
        <v>217</v>
      </c>
      <c r="I83" s="4"/>
      <c r="J83" s="4"/>
      <c r="K83" s="4">
        <v>225</v>
      </c>
      <c r="L83" s="4">
        <v>4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740495</v>
      </c>
      <c r="X83" s="4">
        <v>1</v>
      </c>
      <c r="Y83" s="4">
        <v>740495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491809</v>
      </c>
      <c r="G84" s="4" t="s">
        <v>218</v>
      </c>
      <c r="H84" s="4" t="s">
        <v>219</v>
      </c>
      <c r="I84" s="4"/>
      <c r="J84" s="4"/>
      <c r="K84" s="4">
        <v>226</v>
      </c>
      <c r="L84" s="4">
        <v>5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491809</v>
      </c>
      <c r="X84" s="4">
        <v>1</v>
      </c>
      <c r="Y84" s="4">
        <v>491809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220</v>
      </c>
      <c r="H85" s="4" t="s">
        <v>221</v>
      </c>
      <c r="I85" s="4"/>
      <c r="J85" s="4"/>
      <c r="K85" s="4">
        <v>227</v>
      </c>
      <c r="L85" s="4">
        <v>6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491809</v>
      </c>
      <c r="G86" s="4" t="s">
        <v>222</v>
      </c>
      <c r="H86" s="4" t="s">
        <v>223</v>
      </c>
      <c r="I86" s="4"/>
      <c r="J86" s="4"/>
      <c r="K86" s="4">
        <v>228</v>
      </c>
      <c r="L86" s="4">
        <v>7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491809</v>
      </c>
      <c r="X86" s="4">
        <v>1</v>
      </c>
      <c r="Y86" s="4">
        <v>491809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248686</v>
      </c>
      <c r="G87" s="4" t="s">
        <v>224</v>
      </c>
      <c r="H87" s="4" t="s">
        <v>225</v>
      </c>
      <c r="I87" s="4"/>
      <c r="J87" s="4"/>
      <c r="K87" s="4">
        <v>216</v>
      </c>
      <c r="L87" s="4">
        <v>8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248686</v>
      </c>
      <c r="X87" s="4">
        <v>1</v>
      </c>
      <c r="Y87" s="4">
        <v>248686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226</v>
      </c>
      <c r="H88" s="4" t="s">
        <v>227</v>
      </c>
      <c r="I88" s="4"/>
      <c r="J88" s="4"/>
      <c r="K88" s="4">
        <v>223</v>
      </c>
      <c r="L88" s="4">
        <v>9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248686</v>
      </c>
      <c r="G89" s="4" t="s">
        <v>228</v>
      </c>
      <c r="H89" s="4" t="s">
        <v>229</v>
      </c>
      <c r="I89" s="4"/>
      <c r="J89" s="4"/>
      <c r="K89" s="4">
        <v>229</v>
      </c>
      <c r="L89" s="4">
        <v>10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248686</v>
      </c>
      <c r="X89" s="4">
        <v>1</v>
      </c>
      <c r="Y89" s="4">
        <v>248686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8637</v>
      </c>
      <c r="G90" s="4" t="s">
        <v>230</v>
      </c>
      <c r="H90" s="4" t="s">
        <v>231</v>
      </c>
      <c r="I90" s="4"/>
      <c r="J90" s="4"/>
      <c r="K90" s="4">
        <v>203</v>
      </c>
      <c r="L90" s="4">
        <v>11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8637</v>
      </c>
      <c r="X90" s="4">
        <v>1</v>
      </c>
      <c r="Y90" s="4">
        <v>8637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232</v>
      </c>
      <c r="H91" s="4" t="s">
        <v>233</v>
      </c>
      <c r="I91" s="4"/>
      <c r="J91" s="4"/>
      <c r="K91" s="4">
        <v>231</v>
      </c>
      <c r="L91" s="4">
        <v>12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2886</v>
      </c>
      <c r="G92" s="4" t="s">
        <v>234</v>
      </c>
      <c r="H92" s="4" t="s">
        <v>235</v>
      </c>
      <c r="I92" s="4"/>
      <c r="J92" s="4"/>
      <c r="K92" s="4">
        <v>204</v>
      </c>
      <c r="L92" s="4">
        <v>13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2886</v>
      </c>
      <c r="X92" s="4">
        <v>1</v>
      </c>
      <c r="Y92" s="4">
        <v>2886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106768</v>
      </c>
      <c r="G93" s="4" t="s">
        <v>236</v>
      </c>
      <c r="H93" s="4" t="s">
        <v>237</v>
      </c>
      <c r="I93" s="4"/>
      <c r="J93" s="4"/>
      <c r="K93" s="4">
        <v>205</v>
      </c>
      <c r="L93" s="4">
        <v>14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106768</v>
      </c>
      <c r="X93" s="4">
        <v>1</v>
      </c>
      <c r="Y93" s="4">
        <v>106768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238</v>
      </c>
      <c r="H94" s="4" t="s">
        <v>239</v>
      </c>
      <c r="I94" s="4"/>
      <c r="J94" s="4"/>
      <c r="K94" s="4">
        <v>232</v>
      </c>
      <c r="L94" s="4">
        <v>15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32011</v>
      </c>
      <c r="G95" s="4" t="s">
        <v>240</v>
      </c>
      <c r="H95" s="4" t="s">
        <v>241</v>
      </c>
      <c r="I95" s="4"/>
      <c r="J95" s="4"/>
      <c r="K95" s="4">
        <v>214</v>
      </c>
      <c r="L95" s="4">
        <v>16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32011</v>
      </c>
      <c r="X95" s="4">
        <v>1</v>
      </c>
      <c r="Y95" s="4">
        <v>32011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737491</v>
      </c>
      <c r="G96" s="4" t="s">
        <v>242</v>
      </c>
      <c r="H96" s="4" t="s">
        <v>243</v>
      </c>
      <c r="I96" s="4"/>
      <c r="J96" s="4"/>
      <c r="K96" s="4">
        <v>215</v>
      </c>
      <c r="L96" s="4">
        <v>17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737491</v>
      </c>
      <c r="X96" s="4">
        <v>1</v>
      </c>
      <c r="Y96" s="4">
        <v>737491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244</v>
      </c>
      <c r="H97" s="4" t="s">
        <v>245</v>
      </c>
      <c r="I97" s="4"/>
      <c r="J97" s="4"/>
      <c r="K97" s="4">
        <v>217</v>
      </c>
      <c r="L97" s="4">
        <v>18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246</v>
      </c>
      <c r="H98" s="4" t="s">
        <v>247</v>
      </c>
      <c r="I98" s="4"/>
      <c r="J98" s="4"/>
      <c r="K98" s="4">
        <v>230</v>
      </c>
      <c r="L98" s="4">
        <v>19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248</v>
      </c>
      <c r="H99" s="4" t="s">
        <v>249</v>
      </c>
      <c r="I99" s="4"/>
      <c r="J99" s="4"/>
      <c r="K99" s="4">
        <v>206</v>
      </c>
      <c r="L99" s="4">
        <v>20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ROUND(Source!U78,O100)</f>
        <v>252.3373</v>
      </c>
      <c r="G100" s="4" t="s">
        <v>250</v>
      </c>
      <c r="H100" s="4" t="s">
        <v>251</v>
      </c>
      <c r="I100" s="4"/>
      <c r="J100" s="4"/>
      <c r="K100" s="4">
        <v>207</v>
      </c>
      <c r="L100" s="4">
        <v>21</v>
      </c>
      <c r="M100" s="4">
        <v>3</v>
      </c>
      <c r="N100" s="4" t="s">
        <v>6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252.3373</v>
      </c>
      <c r="X100" s="4">
        <v>1</v>
      </c>
      <c r="Y100" s="4">
        <v>252.3373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ROUND(Source!V78,O101)</f>
        <v>5.3536000000000001</v>
      </c>
      <c r="G101" s="4" t="s">
        <v>252</v>
      </c>
      <c r="H101" s="4" t="s">
        <v>253</v>
      </c>
      <c r="I101" s="4"/>
      <c r="J101" s="4"/>
      <c r="K101" s="4">
        <v>208</v>
      </c>
      <c r="L101" s="4">
        <v>22</v>
      </c>
      <c r="M101" s="4">
        <v>3</v>
      </c>
      <c r="N101" s="4" t="s">
        <v>6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5.3536000000000001</v>
      </c>
      <c r="X101" s="4">
        <v>1</v>
      </c>
      <c r="Y101" s="4">
        <v>5.3536000000000001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254</v>
      </c>
      <c r="H102" s="4" t="s">
        <v>255</v>
      </c>
      <c r="I102" s="4"/>
      <c r="J102" s="4"/>
      <c r="K102" s="4">
        <v>209</v>
      </c>
      <c r="L102" s="4">
        <v>23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256</v>
      </c>
      <c r="H103" s="4" t="s">
        <v>257</v>
      </c>
      <c r="I103" s="4"/>
      <c r="J103" s="4"/>
      <c r="K103" s="4">
        <v>233</v>
      </c>
      <c r="L103" s="4">
        <v>24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106366</v>
      </c>
      <c r="G104" s="4" t="s">
        <v>258</v>
      </c>
      <c r="H104" s="4" t="s">
        <v>259</v>
      </c>
      <c r="I104" s="4"/>
      <c r="J104" s="4"/>
      <c r="K104" s="4">
        <v>210</v>
      </c>
      <c r="L104" s="4">
        <v>25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106366</v>
      </c>
      <c r="X104" s="4">
        <v>1</v>
      </c>
      <c r="Y104" s="4">
        <v>106366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55922</v>
      </c>
      <c r="G105" s="4" t="s">
        <v>260</v>
      </c>
      <c r="H105" s="4" t="s">
        <v>261</v>
      </c>
      <c r="I105" s="4"/>
      <c r="J105" s="4"/>
      <c r="K105" s="4">
        <v>211</v>
      </c>
      <c r="L105" s="4">
        <v>26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55922</v>
      </c>
      <c r="X105" s="4">
        <v>1</v>
      </c>
      <c r="Y105" s="4">
        <v>55922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1018188</v>
      </c>
      <c r="G106" s="4" t="s">
        <v>262</v>
      </c>
      <c r="H106" s="4" t="s">
        <v>263</v>
      </c>
      <c r="I106" s="4"/>
      <c r="J106" s="4"/>
      <c r="K106" s="4">
        <v>224</v>
      </c>
      <c r="L106" s="4">
        <v>27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1018188</v>
      </c>
      <c r="X106" s="4">
        <v>1</v>
      </c>
      <c r="Y106" s="4">
        <v>1018188</v>
      </c>
      <c r="Z106" s="4"/>
      <c r="AA106" s="4"/>
      <c r="AB106" s="4"/>
    </row>
    <row r="108" spans="1:206" x14ac:dyDescent="0.2">
      <c r="A108" s="2">
        <v>51</v>
      </c>
      <c r="B108" s="2">
        <f>B20</f>
        <v>1</v>
      </c>
      <c r="C108" s="2">
        <f>A20</f>
        <v>3</v>
      </c>
      <c r="D108" s="2">
        <f>ROW(A20)</f>
        <v>20</v>
      </c>
      <c r="E108" s="2"/>
      <c r="F108" s="2" t="str">
        <f>IF(F20&lt;&gt;"",F20,"")</f>
        <v>5.14.1.2</v>
      </c>
      <c r="G108" s="2" t="str">
        <f>IF(G20&lt;&gt;"",G20,"")</f>
        <v>Системы электроснабжения и освещения офисов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170">ROUND(O78+AB108,0)</f>
        <v>855900</v>
      </c>
      <c r="P108" s="2">
        <f t="shared" si="170"/>
        <v>740495</v>
      </c>
      <c r="Q108" s="2">
        <f t="shared" si="170"/>
        <v>8637</v>
      </c>
      <c r="R108" s="2">
        <f t="shared" si="170"/>
        <v>2886</v>
      </c>
      <c r="S108" s="2">
        <f t="shared" si="170"/>
        <v>106768</v>
      </c>
      <c r="T108" s="2">
        <f t="shared" si="170"/>
        <v>0</v>
      </c>
      <c r="U108" s="2">
        <f>U78+AH108</f>
        <v>252.3373</v>
      </c>
      <c r="V108" s="2">
        <f>V78+AI108</f>
        <v>5.3535999999999992</v>
      </c>
      <c r="W108" s="2">
        <f>ROUND(W78+AJ108,0)</f>
        <v>0</v>
      </c>
      <c r="X108" s="2">
        <f>ROUND(X78+AK108,0)</f>
        <v>106366</v>
      </c>
      <c r="Y108" s="2">
        <f>ROUND(Y78+AL108,0)</f>
        <v>55922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>
        <f t="shared" ref="AO108:BD108" si="171">ROUND(AO78+BX108,0)</f>
        <v>0</v>
      </c>
      <c r="AP108" s="2">
        <f t="shared" si="171"/>
        <v>248686</v>
      </c>
      <c r="AQ108" s="2">
        <f t="shared" si="171"/>
        <v>0</v>
      </c>
      <c r="AR108" s="2">
        <f t="shared" si="171"/>
        <v>1018188</v>
      </c>
      <c r="AS108" s="2">
        <f t="shared" si="171"/>
        <v>32011</v>
      </c>
      <c r="AT108" s="2">
        <f t="shared" si="171"/>
        <v>737491</v>
      </c>
      <c r="AU108" s="2">
        <f t="shared" si="171"/>
        <v>0</v>
      </c>
      <c r="AV108" s="2">
        <f t="shared" si="171"/>
        <v>740495</v>
      </c>
      <c r="AW108" s="2">
        <f t="shared" si="171"/>
        <v>491809</v>
      </c>
      <c r="AX108" s="2">
        <f t="shared" si="171"/>
        <v>0</v>
      </c>
      <c r="AY108" s="2">
        <f t="shared" si="171"/>
        <v>491809</v>
      </c>
      <c r="AZ108" s="2">
        <f t="shared" si="171"/>
        <v>248686</v>
      </c>
      <c r="BA108" s="2">
        <f t="shared" si="171"/>
        <v>0</v>
      </c>
      <c r="BB108" s="2">
        <f t="shared" si="171"/>
        <v>0</v>
      </c>
      <c r="BC108" s="2">
        <f t="shared" si="171"/>
        <v>0</v>
      </c>
      <c r="BD108" s="2">
        <f t="shared" si="171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855900</v>
      </c>
      <c r="G110" s="4" t="s">
        <v>210</v>
      </c>
      <c r="H110" s="4" t="s">
        <v>211</v>
      </c>
      <c r="I110" s="4"/>
      <c r="J110" s="4"/>
      <c r="K110" s="4">
        <v>201</v>
      </c>
      <c r="L110" s="4">
        <v>1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607214</v>
      </c>
      <c r="X110" s="4">
        <v>1</v>
      </c>
      <c r="Y110" s="4">
        <v>607214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740495</v>
      </c>
      <c r="G111" s="4" t="s">
        <v>212</v>
      </c>
      <c r="H111" s="4" t="s">
        <v>213</v>
      </c>
      <c r="I111" s="4"/>
      <c r="J111" s="4"/>
      <c r="K111" s="4">
        <v>202</v>
      </c>
      <c r="L111" s="4">
        <v>2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740495</v>
      </c>
      <c r="X111" s="4">
        <v>1</v>
      </c>
      <c r="Y111" s="4">
        <v>740495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214</v>
      </c>
      <c r="H112" s="4" t="s">
        <v>215</v>
      </c>
      <c r="I112" s="4"/>
      <c r="J112" s="4"/>
      <c r="K112" s="4">
        <v>222</v>
      </c>
      <c r="L112" s="4">
        <v>3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740495</v>
      </c>
      <c r="G113" s="4" t="s">
        <v>216</v>
      </c>
      <c r="H113" s="4" t="s">
        <v>217</v>
      </c>
      <c r="I113" s="4"/>
      <c r="J113" s="4"/>
      <c r="K113" s="4">
        <v>225</v>
      </c>
      <c r="L113" s="4">
        <v>4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740495</v>
      </c>
      <c r="X113" s="4">
        <v>1</v>
      </c>
      <c r="Y113" s="4">
        <v>740495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491809</v>
      </c>
      <c r="G114" s="4" t="s">
        <v>218</v>
      </c>
      <c r="H114" s="4" t="s">
        <v>219</v>
      </c>
      <c r="I114" s="4"/>
      <c r="J114" s="4"/>
      <c r="K114" s="4">
        <v>226</v>
      </c>
      <c r="L114" s="4">
        <v>5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491809</v>
      </c>
      <c r="X114" s="4">
        <v>1</v>
      </c>
      <c r="Y114" s="4">
        <v>491809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220</v>
      </c>
      <c r="H115" s="4" t="s">
        <v>221</v>
      </c>
      <c r="I115" s="4"/>
      <c r="J115" s="4"/>
      <c r="K115" s="4">
        <v>227</v>
      </c>
      <c r="L115" s="4">
        <v>6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491809</v>
      </c>
      <c r="G116" s="4" t="s">
        <v>222</v>
      </c>
      <c r="H116" s="4" t="s">
        <v>223</v>
      </c>
      <c r="I116" s="4"/>
      <c r="J116" s="4"/>
      <c r="K116" s="4">
        <v>228</v>
      </c>
      <c r="L116" s="4">
        <v>7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491809</v>
      </c>
      <c r="X116" s="4">
        <v>1</v>
      </c>
      <c r="Y116" s="4">
        <v>491809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248686</v>
      </c>
      <c r="G117" s="4" t="s">
        <v>224</v>
      </c>
      <c r="H117" s="4" t="s">
        <v>225</v>
      </c>
      <c r="I117" s="4"/>
      <c r="J117" s="4"/>
      <c r="K117" s="4">
        <v>216</v>
      </c>
      <c r="L117" s="4">
        <v>8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248686</v>
      </c>
      <c r="X117" s="4">
        <v>1</v>
      </c>
      <c r="Y117" s="4">
        <v>248686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226</v>
      </c>
      <c r="H118" s="4" t="s">
        <v>227</v>
      </c>
      <c r="I118" s="4"/>
      <c r="J118" s="4"/>
      <c r="K118" s="4">
        <v>223</v>
      </c>
      <c r="L118" s="4">
        <v>9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248686</v>
      </c>
      <c r="G119" s="4" t="s">
        <v>228</v>
      </c>
      <c r="H119" s="4" t="s">
        <v>229</v>
      </c>
      <c r="I119" s="4"/>
      <c r="J119" s="4"/>
      <c r="K119" s="4">
        <v>229</v>
      </c>
      <c r="L119" s="4">
        <v>10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248686</v>
      </c>
      <c r="X119" s="4">
        <v>1</v>
      </c>
      <c r="Y119" s="4">
        <v>248686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8637</v>
      </c>
      <c r="G120" s="4" t="s">
        <v>230</v>
      </c>
      <c r="H120" s="4" t="s">
        <v>231</v>
      </c>
      <c r="I120" s="4"/>
      <c r="J120" s="4"/>
      <c r="K120" s="4">
        <v>203</v>
      </c>
      <c r="L120" s="4">
        <v>11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8637</v>
      </c>
      <c r="X120" s="4">
        <v>1</v>
      </c>
      <c r="Y120" s="4">
        <v>8637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232</v>
      </c>
      <c r="H121" s="4" t="s">
        <v>233</v>
      </c>
      <c r="I121" s="4"/>
      <c r="J121" s="4"/>
      <c r="K121" s="4">
        <v>231</v>
      </c>
      <c r="L121" s="4">
        <v>12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2886</v>
      </c>
      <c r="G122" s="4" t="s">
        <v>234</v>
      </c>
      <c r="H122" s="4" t="s">
        <v>235</v>
      </c>
      <c r="I122" s="4"/>
      <c r="J122" s="4"/>
      <c r="K122" s="4">
        <v>204</v>
      </c>
      <c r="L122" s="4">
        <v>13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2886</v>
      </c>
      <c r="X122" s="4">
        <v>1</v>
      </c>
      <c r="Y122" s="4">
        <v>2886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106768</v>
      </c>
      <c r="G123" s="4" t="s">
        <v>236</v>
      </c>
      <c r="H123" s="4" t="s">
        <v>237</v>
      </c>
      <c r="I123" s="4"/>
      <c r="J123" s="4"/>
      <c r="K123" s="4">
        <v>205</v>
      </c>
      <c r="L123" s="4">
        <v>14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106768</v>
      </c>
      <c r="X123" s="4">
        <v>1</v>
      </c>
      <c r="Y123" s="4">
        <v>106768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238</v>
      </c>
      <c r="H124" s="4" t="s">
        <v>239</v>
      </c>
      <c r="I124" s="4"/>
      <c r="J124" s="4"/>
      <c r="K124" s="4">
        <v>232</v>
      </c>
      <c r="L124" s="4">
        <v>15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32011</v>
      </c>
      <c r="G125" s="4" t="s">
        <v>240</v>
      </c>
      <c r="H125" s="4" t="s">
        <v>241</v>
      </c>
      <c r="I125" s="4"/>
      <c r="J125" s="4"/>
      <c r="K125" s="4">
        <v>214</v>
      </c>
      <c r="L125" s="4">
        <v>16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32011</v>
      </c>
      <c r="X125" s="4">
        <v>1</v>
      </c>
      <c r="Y125" s="4">
        <v>32011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737491</v>
      </c>
      <c r="G126" s="4" t="s">
        <v>242</v>
      </c>
      <c r="H126" s="4" t="s">
        <v>243</v>
      </c>
      <c r="I126" s="4"/>
      <c r="J126" s="4"/>
      <c r="K126" s="4">
        <v>215</v>
      </c>
      <c r="L126" s="4">
        <v>17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737491</v>
      </c>
      <c r="X126" s="4">
        <v>1</v>
      </c>
      <c r="Y126" s="4">
        <v>737491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244</v>
      </c>
      <c r="H127" s="4" t="s">
        <v>245</v>
      </c>
      <c r="I127" s="4"/>
      <c r="J127" s="4"/>
      <c r="K127" s="4">
        <v>217</v>
      </c>
      <c r="L127" s="4">
        <v>18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246</v>
      </c>
      <c r="H128" s="4" t="s">
        <v>247</v>
      </c>
      <c r="I128" s="4"/>
      <c r="J128" s="4"/>
      <c r="K128" s="4">
        <v>230</v>
      </c>
      <c r="L128" s="4">
        <v>19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248</v>
      </c>
      <c r="H129" s="4" t="s">
        <v>249</v>
      </c>
      <c r="I129" s="4"/>
      <c r="J129" s="4"/>
      <c r="K129" s="4">
        <v>206</v>
      </c>
      <c r="L129" s="4">
        <v>20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ROUND(Source!U108,O130)</f>
        <v>252.3373</v>
      </c>
      <c r="G130" s="4" t="s">
        <v>250</v>
      </c>
      <c r="H130" s="4" t="s">
        <v>251</v>
      </c>
      <c r="I130" s="4"/>
      <c r="J130" s="4"/>
      <c r="K130" s="4">
        <v>207</v>
      </c>
      <c r="L130" s="4">
        <v>21</v>
      </c>
      <c r="M130" s="4">
        <v>3</v>
      </c>
      <c r="N130" s="4" t="s">
        <v>6</v>
      </c>
      <c r="O130" s="4">
        <v>7</v>
      </c>
      <c r="P130" s="4"/>
      <c r="Q130" s="4"/>
      <c r="R130" s="4"/>
      <c r="S130" s="4"/>
      <c r="T130" s="4"/>
      <c r="U130" s="4"/>
      <c r="V130" s="4"/>
      <c r="W130" s="4">
        <v>252.3373</v>
      </c>
      <c r="X130" s="4">
        <v>1</v>
      </c>
      <c r="Y130" s="4">
        <v>252.3373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ROUND(Source!V108,O131)</f>
        <v>5.3536000000000001</v>
      </c>
      <c r="G131" s="4" t="s">
        <v>252</v>
      </c>
      <c r="H131" s="4" t="s">
        <v>253</v>
      </c>
      <c r="I131" s="4"/>
      <c r="J131" s="4"/>
      <c r="K131" s="4">
        <v>208</v>
      </c>
      <c r="L131" s="4">
        <v>22</v>
      </c>
      <c r="M131" s="4">
        <v>3</v>
      </c>
      <c r="N131" s="4" t="s">
        <v>6</v>
      </c>
      <c r="O131" s="4">
        <v>7</v>
      </c>
      <c r="P131" s="4"/>
      <c r="Q131" s="4"/>
      <c r="R131" s="4"/>
      <c r="S131" s="4"/>
      <c r="T131" s="4"/>
      <c r="U131" s="4"/>
      <c r="V131" s="4"/>
      <c r="W131" s="4">
        <v>5.3536000000000001</v>
      </c>
      <c r="X131" s="4">
        <v>1</v>
      </c>
      <c r="Y131" s="4">
        <v>5.3536000000000001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254</v>
      </c>
      <c r="H132" s="4" t="s">
        <v>255</v>
      </c>
      <c r="I132" s="4"/>
      <c r="J132" s="4"/>
      <c r="K132" s="4">
        <v>209</v>
      </c>
      <c r="L132" s="4">
        <v>23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256</v>
      </c>
      <c r="H133" s="4" t="s">
        <v>257</v>
      </c>
      <c r="I133" s="4"/>
      <c r="J133" s="4"/>
      <c r="K133" s="4">
        <v>233</v>
      </c>
      <c r="L133" s="4">
        <v>24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106366</v>
      </c>
      <c r="G134" s="4" t="s">
        <v>258</v>
      </c>
      <c r="H134" s="4" t="s">
        <v>259</v>
      </c>
      <c r="I134" s="4"/>
      <c r="J134" s="4"/>
      <c r="K134" s="4">
        <v>210</v>
      </c>
      <c r="L134" s="4">
        <v>25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106366</v>
      </c>
      <c r="X134" s="4">
        <v>1</v>
      </c>
      <c r="Y134" s="4">
        <v>106366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55922</v>
      </c>
      <c r="G135" s="4" t="s">
        <v>260</v>
      </c>
      <c r="H135" s="4" t="s">
        <v>261</v>
      </c>
      <c r="I135" s="4"/>
      <c r="J135" s="4"/>
      <c r="K135" s="4">
        <v>211</v>
      </c>
      <c r="L135" s="4">
        <v>26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55922</v>
      </c>
      <c r="X135" s="4">
        <v>1</v>
      </c>
      <c r="Y135" s="4">
        <v>55922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1018188</v>
      </c>
      <c r="G136" s="4" t="s">
        <v>262</v>
      </c>
      <c r="H136" s="4" t="s">
        <v>263</v>
      </c>
      <c r="I136" s="4"/>
      <c r="J136" s="4"/>
      <c r="K136" s="4">
        <v>224</v>
      </c>
      <c r="L136" s="4">
        <v>27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1018188</v>
      </c>
      <c r="X136" s="4">
        <v>1</v>
      </c>
      <c r="Y136" s="4">
        <v>1018188</v>
      </c>
      <c r="Z136" s="4"/>
      <c r="AA136" s="4"/>
      <c r="AB136" s="4"/>
    </row>
    <row r="138" spans="1:206" x14ac:dyDescent="0.2">
      <c r="A138" s="2">
        <v>51</v>
      </c>
      <c r="B138" s="2">
        <f>B12</f>
        <v>194</v>
      </c>
      <c r="C138" s="2">
        <f>A12</f>
        <v>1</v>
      </c>
      <c r="D138" s="2">
        <f>ROW(A12)</f>
        <v>12</v>
      </c>
      <c r="E138" s="2"/>
      <c r="F138" s="2" t="str">
        <f>IF(F12&lt;&gt;"",F12,"")</f>
        <v>5.14.1.2 Системы электроснабжения и освещения офисов (Лип.18.2) П</v>
      </c>
      <c r="G138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172">ROUND(O108,0)</f>
        <v>855900</v>
      </c>
      <c r="P138" s="2">
        <f t="shared" si="172"/>
        <v>740495</v>
      </c>
      <c r="Q138" s="2">
        <f t="shared" si="172"/>
        <v>8637</v>
      </c>
      <c r="R138" s="2">
        <f t="shared" si="172"/>
        <v>2886</v>
      </c>
      <c r="S138" s="2">
        <f t="shared" si="172"/>
        <v>106768</v>
      </c>
      <c r="T138" s="2">
        <f t="shared" si="172"/>
        <v>0</v>
      </c>
      <c r="U138" s="2">
        <f>U108</f>
        <v>252.3373</v>
      </c>
      <c r="V138" s="2">
        <f>V108</f>
        <v>5.3535999999999992</v>
      </c>
      <c r="W138" s="2">
        <f>ROUND(W108,0)</f>
        <v>0</v>
      </c>
      <c r="X138" s="2">
        <f>ROUND(X108,0)</f>
        <v>106366</v>
      </c>
      <c r="Y138" s="2">
        <f>ROUND(Y108,0)</f>
        <v>55922</v>
      </c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>
        <f t="shared" ref="AO138:BD138" si="173">ROUND(AO108,0)</f>
        <v>0</v>
      </c>
      <c r="AP138" s="2">
        <f t="shared" si="173"/>
        <v>248686</v>
      </c>
      <c r="AQ138" s="2">
        <f t="shared" si="173"/>
        <v>0</v>
      </c>
      <c r="AR138" s="2">
        <f t="shared" si="173"/>
        <v>1018188</v>
      </c>
      <c r="AS138" s="2">
        <f t="shared" si="173"/>
        <v>32011</v>
      </c>
      <c r="AT138" s="2">
        <f t="shared" si="173"/>
        <v>737491</v>
      </c>
      <c r="AU138" s="2">
        <f t="shared" si="173"/>
        <v>0</v>
      </c>
      <c r="AV138" s="2">
        <f t="shared" si="173"/>
        <v>740495</v>
      </c>
      <c r="AW138" s="2">
        <f t="shared" si="173"/>
        <v>491809</v>
      </c>
      <c r="AX138" s="2">
        <f t="shared" si="173"/>
        <v>0</v>
      </c>
      <c r="AY138" s="2">
        <f t="shared" si="173"/>
        <v>491809</v>
      </c>
      <c r="AZ138" s="2">
        <f t="shared" si="173"/>
        <v>248686</v>
      </c>
      <c r="BA138" s="2">
        <f t="shared" si="173"/>
        <v>0</v>
      </c>
      <c r="BB138" s="2">
        <f t="shared" si="173"/>
        <v>0</v>
      </c>
      <c r="BC138" s="2">
        <f t="shared" si="173"/>
        <v>0</v>
      </c>
      <c r="BD138" s="2">
        <f t="shared" si="173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855900</v>
      </c>
      <c r="G140" s="4" t="s">
        <v>210</v>
      </c>
      <c r="H140" s="4" t="s">
        <v>211</v>
      </c>
      <c r="I140" s="4"/>
      <c r="J140" s="4"/>
      <c r="K140" s="4">
        <v>201</v>
      </c>
      <c r="L140" s="4">
        <v>1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607214</v>
      </c>
      <c r="X140" s="4">
        <v>1</v>
      </c>
      <c r="Y140" s="4">
        <v>607214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740495</v>
      </c>
      <c r="G141" s="4" t="s">
        <v>212</v>
      </c>
      <c r="H141" s="4" t="s">
        <v>213</v>
      </c>
      <c r="I141" s="4"/>
      <c r="J141" s="4"/>
      <c r="K141" s="4">
        <v>202</v>
      </c>
      <c r="L141" s="4">
        <v>2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740495</v>
      </c>
      <c r="X141" s="4">
        <v>1</v>
      </c>
      <c r="Y141" s="4">
        <v>740495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214</v>
      </c>
      <c r="H142" s="4" t="s">
        <v>215</v>
      </c>
      <c r="I142" s="4"/>
      <c r="J142" s="4"/>
      <c r="K142" s="4">
        <v>222</v>
      </c>
      <c r="L142" s="4">
        <v>3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740495</v>
      </c>
      <c r="G143" s="4" t="s">
        <v>216</v>
      </c>
      <c r="H143" s="4" t="s">
        <v>217</v>
      </c>
      <c r="I143" s="4"/>
      <c r="J143" s="4"/>
      <c r="K143" s="4">
        <v>225</v>
      </c>
      <c r="L143" s="4">
        <v>4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740495</v>
      </c>
      <c r="X143" s="4">
        <v>1</v>
      </c>
      <c r="Y143" s="4">
        <v>740495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491809</v>
      </c>
      <c r="G144" s="4" t="s">
        <v>218</v>
      </c>
      <c r="H144" s="4" t="s">
        <v>219</v>
      </c>
      <c r="I144" s="4"/>
      <c r="J144" s="4"/>
      <c r="K144" s="4">
        <v>226</v>
      </c>
      <c r="L144" s="4">
        <v>5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491809</v>
      </c>
      <c r="X144" s="4">
        <v>1</v>
      </c>
      <c r="Y144" s="4">
        <v>491809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220</v>
      </c>
      <c r="H145" s="4" t="s">
        <v>221</v>
      </c>
      <c r="I145" s="4"/>
      <c r="J145" s="4"/>
      <c r="K145" s="4">
        <v>227</v>
      </c>
      <c r="L145" s="4">
        <v>6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491809</v>
      </c>
      <c r="G146" s="4" t="s">
        <v>222</v>
      </c>
      <c r="H146" s="4" t="s">
        <v>223</v>
      </c>
      <c r="I146" s="4"/>
      <c r="J146" s="4"/>
      <c r="K146" s="4">
        <v>228</v>
      </c>
      <c r="L146" s="4">
        <v>7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491809</v>
      </c>
      <c r="X146" s="4">
        <v>1</v>
      </c>
      <c r="Y146" s="4">
        <v>491809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248686</v>
      </c>
      <c r="G147" s="4" t="s">
        <v>224</v>
      </c>
      <c r="H147" s="4" t="s">
        <v>225</v>
      </c>
      <c r="I147" s="4"/>
      <c r="J147" s="4"/>
      <c r="K147" s="4">
        <v>216</v>
      </c>
      <c r="L147" s="4">
        <v>8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248686</v>
      </c>
      <c r="X147" s="4">
        <v>1</v>
      </c>
      <c r="Y147" s="4">
        <v>248686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226</v>
      </c>
      <c r="H148" s="4" t="s">
        <v>227</v>
      </c>
      <c r="I148" s="4"/>
      <c r="J148" s="4"/>
      <c r="K148" s="4">
        <v>223</v>
      </c>
      <c r="L148" s="4">
        <v>9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248686</v>
      </c>
      <c r="G149" s="4" t="s">
        <v>228</v>
      </c>
      <c r="H149" s="4" t="s">
        <v>229</v>
      </c>
      <c r="I149" s="4"/>
      <c r="J149" s="4"/>
      <c r="K149" s="4">
        <v>229</v>
      </c>
      <c r="L149" s="4">
        <v>10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248686</v>
      </c>
      <c r="X149" s="4">
        <v>1</v>
      </c>
      <c r="Y149" s="4">
        <v>248686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8637</v>
      </c>
      <c r="G150" s="4" t="s">
        <v>230</v>
      </c>
      <c r="H150" s="4" t="s">
        <v>231</v>
      </c>
      <c r="I150" s="4"/>
      <c r="J150" s="4"/>
      <c r="K150" s="4">
        <v>203</v>
      </c>
      <c r="L150" s="4">
        <v>11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8637</v>
      </c>
      <c r="X150" s="4">
        <v>1</v>
      </c>
      <c r="Y150" s="4">
        <v>8637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232</v>
      </c>
      <c r="H151" s="4" t="s">
        <v>233</v>
      </c>
      <c r="I151" s="4"/>
      <c r="J151" s="4"/>
      <c r="K151" s="4">
        <v>231</v>
      </c>
      <c r="L151" s="4">
        <v>12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2886</v>
      </c>
      <c r="G152" s="4" t="s">
        <v>234</v>
      </c>
      <c r="H152" s="4" t="s">
        <v>235</v>
      </c>
      <c r="I152" s="4"/>
      <c r="J152" s="4"/>
      <c r="K152" s="4">
        <v>204</v>
      </c>
      <c r="L152" s="4">
        <v>13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2886</v>
      </c>
      <c r="X152" s="4">
        <v>1</v>
      </c>
      <c r="Y152" s="4">
        <v>2886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106768</v>
      </c>
      <c r="G153" s="4" t="s">
        <v>236</v>
      </c>
      <c r="H153" s="4" t="s">
        <v>237</v>
      </c>
      <c r="I153" s="4"/>
      <c r="J153" s="4"/>
      <c r="K153" s="4">
        <v>205</v>
      </c>
      <c r="L153" s="4">
        <v>14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106768</v>
      </c>
      <c r="X153" s="4">
        <v>1</v>
      </c>
      <c r="Y153" s="4">
        <v>106768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238</v>
      </c>
      <c r="H154" s="4" t="s">
        <v>239</v>
      </c>
      <c r="I154" s="4"/>
      <c r="J154" s="4"/>
      <c r="K154" s="4">
        <v>232</v>
      </c>
      <c r="L154" s="4">
        <v>15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32011</v>
      </c>
      <c r="G155" s="4" t="s">
        <v>240</v>
      </c>
      <c r="H155" s="4" t="s">
        <v>241</v>
      </c>
      <c r="I155" s="4"/>
      <c r="J155" s="4"/>
      <c r="K155" s="4">
        <v>214</v>
      </c>
      <c r="L155" s="4">
        <v>16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32011</v>
      </c>
      <c r="X155" s="4">
        <v>1</v>
      </c>
      <c r="Y155" s="4">
        <v>32011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737491</v>
      </c>
      <c r="G156" s="4" t="s">
        <v>242</v>
      </c>
      <c r="H156" s="4" t="s">
        <v>243</v>
      </c>
      <c r="I156" s="4"/>
      <c r="J156" s="4"/>
      <c r="K156" s="4">
        <v>215</v>
      </c>
      <c r="L156" s="4">
        <v>17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737491</v>
      </c>
      <c r="X156" s="4">
        <v>1</v>
      </c>
      <c r="Y156" s="4">
        <v>737491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244</v>
      </c>
      <c r="H157" s="4" t="s">
        <v>245</v>
      </c>
      <c r="I157" s="4"/>
      <c r="J157" s="4"/>
      <c r="K157" s="4">
        <v>217</v>
      </c>
      <c r="L157" s="4">
        <v>18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246</v>
      </c>
      <c r="H158" s="4" t="s">
        <v>247</v>
      </c>
      <c r="I158" s="4"/>
      <c r="J158" s="4"/>
      <c r="K158" s="4">
        <v>230</v>
      </c>
      <c r="L158" s="4">
        <v>19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248</v>
      </c>
      <c r="H159" s="4" t="s">
        <v>249</v>
      </c>
      <c r="I159" s="4"/>
      <c r="J159" s="4"/>
      <c r="K159" s="4">
        <v>206</v>
      </c>
      <c r="L159" s="4">
        <v>20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ROUND(Source!U138,O160)</f>
        <v>252.3373</v>
      </c>
      <c r="G160" s="4" t="s">
        <v>250</v>
      </c>
      <c r="H160" s="4" t="s">
        <v>251</v>
      </c>
      <c r="I160" s="4"/>
      <c r="J160" s="4"/>
      <c r="K160" s="4">
        <v>207</v>
      </c>
      <c r="L160" s="4">
        <v>21</v>
      </c>
      <c r="M160" s="4">
        <v>3</v>
      </c>
      <c r="N160" s="4" t="s">
        <v>6</v>
      </c>
      <c r="O160" s="4">
        <v>7</v>
      </c>
      <c r="P160" s="4"/>
      <c r="Q160" s="4"/>
      <c r="R160" s="4"/>
      <c r="S160" s="4"/>
      <c r="T160" s="4"/>
      <c r="U160" s="4"/>
      <c r="V160" s="4"/>
      <c r="W160" s="4">
        <v>252.3373</v>
      </c>
      <c r="X160" s="4">
        <v>1</v>
      </c>
      <c r="Y160" s="4">
        <v>252.3373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ROUND(Source!V138,O161)</f>
        <v>5.3536000000000001</v>
      </c>
      <c r="G161" s="4" t="s">
        <v>252</v>
      </c>
      <c r="H161" s="4" t="s">
        <v>253</v>
      </c>
      <c r="I161" s="4"/>
      <c r="J161" s="4"/>
      <c r="K161" s="4">
        <v>208</v>
      </c>
      <c r="L161" s="4">
        <v>22</v>
      </c>
      <c r="M161" s="4">
        <v>3</v>
      </c>
      <c r="N161" s="4" t="s">
        <v>6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5.3536000000000001</v>
      </c>
      <c r="X161" s="4">
        <v>1</v>
      </c>
      <c r="Y161" s="4">
        <v>5.3536000000000001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254</v>
      </c>
      <c r="H162" s="4" t="s">
        <v>255</v>
      </c>
      <c r="I162" s="4"/>
      <c r="J162" s="4"/>
      <c r="K162" s="4">
        <v>209</v>
      </c>
      <c r="L162" s="4">
        <v>23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256</v>
      </c>
      <c r="H163" s="4" t="s">
        <v>257</v>
      </c>
      <c r="I163" s="4"/>
      <c r="J163" s="4"/>
      <c r="K163" s="4">
        <v>233</v>
      </c>
      <c r="L163" s="4">
        <v>24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106366</v>
      </c>
      <c r="G164" s="4" t="s">
        <v>258</v>
      </c>
      <c r="H164" s="4" t="s">
        <v>259</v>
      </c>
      <c r="I164" s="4"/>
      <c r="J164" s="4"/>
      <c r="K164" s="4">
        <v>210</v>
      </c>
      <c r="L164" s="4">
        <v>25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106366</v>
      </c>
      <c r="X164" s="4">
        <v>1</v>
      </c>
      <c r="Y164" s="4">
        <v>106366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55922</v>
      </c>
      <c r="G165" s="4" t="s">
        <v>260</v>
      </c>
      <c r="H165" s="4" t="s">
        <v>261</v>
      </c>
      <c r="I165" s="4"/>
      <c r="J165" s="4"/>
      <c r="K165" s="4">
        <v>211</v>
      </c>
      <c r="L165" s="4">
        <v>26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55922</v>
      </c>
      <c r="X165" s="4">
        <v>1</v>
      </c>
      <c r="Y165" s="4">
        <v>55922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1018188</v>
      </c>
      <c r="G166" s="4" t="s">
        <v>262</v>
      </c>
      <c r="H166" s="4" t="s">
        <v>263</v>
      </c>
      <c r="I166" s="4"/>
      <c r="J166" s="4"/>
      <c r="K166" s="4">
        <v>224</v>
      </c>
      <c r="L166" s="4">
        <v>27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1018188</v>
      </c>
      <c r="X166" s="4">
        <v>1</v>
      </c>
      <c r="Y166" s="4">
        <v>1018188</v>
      </c>
      <c r="Z166" s="4"/>
      <c r="AA166" s="4"/>
      <c r="AB166" s="4"/>
    </row>
    <row r="169" spans="1:28" x14ac:dyDescent="0.2">
      <c r="A169">
        <v>70</v>
      </c>
      <c r="B169">
        <v>1</v>
      </c>
      <c r="D169">
        <v>1</v>
      </c>
      <c r="E169" t="s">
        <v>264</v>
      </c>
      <c r="F169" t="s">
        <v>265</v>
      </c>
      <c r="G169">
        <v>1</v>
      </c>
      <c r="H169">
        <v>0</v>
      </c>
      <c r="I169" t="s">
        <v>6</v>
      </c>
      <c r="J169">
        <v>1</v>
      </c>
      <c r="K169">
        <v>0</v>
      </c>
      <c r="L169" t="s">
        <v>6</v>
      </c>
      <c r="M169" t="s">
        <v>6</v>
      </c>
      <c r="N169">
        <v>0</v>
      </c>
      <c r="P169" t="s">
        <v>266</v>
      </c>
    </row>
    <row r="170" spans="1:28" x14ac:dyDescent="0.2">
      <c r="A170">
        <v>70</v>
      </c>
      <c r="B170">
        <v>1</v>
      </c>
      <c r="D170">
        <v>2</v>
      </c>
      <c r="E170" t="s">
        <v>267</v>
      </c>
      <c r="F170" t="s">
        <v>268</v>
      </c>
      <c r="G170">
        <v>0</v>
      </c>
      <c r="H170">
        <v>0</v>
      </c>
      <c r="I170" t="s">
        <v>6</v>
      </c>
      <c r="J170">
        <v>1</v>
      </c>
      <c r="K170">
        <v>0</v>
      </c>
      <c r="L170" t="s">
        <v>6</v>
      </c>
      <c r="M170" t="s">
        <v>6</v>
      </c>
      <c r="N170">
        <v>0</v>
      </c>
      <c r="P170" t="s">
        <v>269</v>
      </c>
    </row>
    <row r="171" spans="1:28" x14ac:dyDescent="0.2">
      <c r="A171">
        <v>70</v>
      </c>
      <c r="B171">
        <v>1</v>
      </c>
      <c r="D171">
        <v>3</v>
      </c>
      <c r="E171" t="s">
        <v>270</v>
      </c>
      <c r="F171" t="s">
        <v>271</v>
      </c>
      <c r="G171">
        <v>0</v>
      </c>
      <c r="H171">
        <v>0</v>
      </c>
      <c r="I171" t="s">
        <v>6</v>
      </c>
      <c r="J171">
        <v>1</v>
      </c>
      <c r="K171">
        <v>0</v>
      </c>
      <c r="L171" t="s">
        <v>6</v>
      </c>
      <c r="M171" t="s">
        <v>6</v>
      </c>
      <c r="N171">
        <v>0</v>
      </c>
      <c r="P171" t="s">
        <v>272</v>
      </c>
    </row>
    <row r="172" spans="1:28" x14ac:dyDescent="0.2">
      <c r="A172">
        <v>70</v>
      </c>
      <c r="B172">
        <v>1</v>
      </c>
      <c r="D172">
        <v>4</v>
      </c>
      <c r="E172" t="s">
        <v>273</v>
      </c>
      <c r="F172" t="s">
        <v>274</v>
      </c>
      <c r="G172">
        <v>1</v>
      </c>
      <c r="H172">
        <v>0</v>
      </c>
      <c r="I172" t="s">
        <v>6</v>
      </c>
      <c r="J172">
        <v>2</v>
      </c>
      <c r="K172">
        <v>0</v>
      </c>
      <c r="L172" t="s">
        <v>6</v>
      </c>
      <c r="M172" t="s">
        <v>6</v>
      </c>
      <c r="N172">
        <v>0</v>
      </c>
      <c r="P172" t="s">
        <v>6</v>
      </c>
    </row>
    <row r="173" spans="1:28" x14ac:dyDescent="0.2">
      <c r="A173">
        <v>70</v>
      </c>
      <c r="B173">
        <v>1</v>
      </c>
      <c r="D173">
        <v>5</v>
      </c>
      <c r="E173" t="s">
        <v>275</v>
      </c>
      <c r="F173" t="s">
        <v>276</v>
      </c>
      <c r="G173">
        <v>0</v>
      </c>
      <c r="H173">
        <v>0</v>
      </c>
      <c r="I173" t="s">
        <v>6</v>
      </c>
      <c r="J173">
        <v>2</v>
      </c>
      <c r="K173">
        <v>0</v>
      </c>
      <c r="L173" t="s">
        <v>6</v>
      </c>
      <c r="M173" t="s">
        <v>6</v>
      </c>
      <c r="N173">
        <v>0</v>
      </c>
      <c r="P173" t="s">
        <v>6</v>
      </c>
    </row>
    <row r="174" spans="1:28" x14ac:dyDescent="0.2">
      <c r="A174">
        <v>70</v>
      </c>
      <c r="B174">
        <v>1</v>
      </c>
      <c r="D174">
        <v>6</v>
      </c>
      <c r="E174" t="s">
        <v>277</v>
      </c>
      <c r="F174" t="s">
        <v>278</v>
      </c>
      <c r="G174">
        <v>0</v>
      </c>
      <c r="H174">
        <v>0</v>
      </c>
      <c r="I174" t="s">
        <v>6</v>
      </c>
      <c r="J174">
        <v>2</v>
      </c>
      <c r="K174">
        <v>0</v>
      </c>
      <c r="L174" t="s">
        <v>6</v>
      </c>
      <c r="M174" t="s">
        <v>6</v>
      </c>
      <c r="N174">
        <v>0</v>
      </c>
      <c r="P174" t="s">
        <v>6</v>
      </c>
    </row>
    <row r="175" spans="1:28" x14ac:dyDescent="0.2">
      <c r="A175">
        <v>70</v>
      </c>
      <c r="B175">
        <v>1</v>
      </c>
      <c r="D175">
        <v>7</v>
      </c>
      <c r="E175" t="s">
        <v>279</v>
      </c>
      <c r="F175" t="s">
        <v>280</v>
      </c>
      <c r="G175">
        <v>0</v>
      </c>
      <c r="H175">
        <v>0</v>
      </c>
      <c r="I175" t="s">
        <v>281</v>
      </c>
      <c r="J175">
        <v>0</v>
      </c>
      <c r="K175">
        <v>0</v>
      </c>
      <c r="L175" t="s">
        <v>6</v>
      </c>
      <c r="M175" t="s">
        <v>6</v>
      </c>
      <c r="N175">
        <v>0</v>
      </c>
      <c r="P175" t="s">
        <v>282</v>
      </c>
    </row>
    <row r="176" spans="1:28" x14ac:dyDescent="0.2">
      <c r="A176">
        <v>70</v>
      </c>
      <c r="B176">
        <v>1</v>
      </c>
      <c r="D176">
        <v>8</v>
      </c>
      <c r="E176" t="s">
        <v>283</v>
      </c>
      <c r="F176" t="s">
        <v>284</v>
      </c>
      <c r="G176">
        <v>1</v>
      </c>
      <c r="H176">
        <v>0</v>
      </c>
      <c r="I176" t="s">
        <v>6</v>
      </c>
      <c r="J176">
        <v>5</v>
      </c>
      <c r="K176">
        <v>0</v>
      </c>
      <c r="L176" t="s">
        <v>6</v>
      </c>
      <c r="M176" t="s">
        <v>6</v>
      </c>
      <c r="N176">
        <v>0</v>
      </c>
      <c r="P176" t="s">
        <v>6</v>
      </c>
    </row>
    <row r="177" spans="1:16" x14ac:dyDescent="0.2">
      <c r="A177">
        <v>70</v>
      </c>
      <c r="B177">
        <v>1</v>
      </c>
      <c r="D177">
        <v>9</v>
      </c>
      <c r="E177" t="s">
        <v>285</v>
      </c>
      <c r="F177" t="s">
        <v>286</v>
      </c>
      <c r="G177">
        <v>0</v>
      </c>
      <c r="H177">
        <v>0</v>
      </c>
      <c r="I177" t="s">
        <v>6</v>
      </c>
      <c r="J177">
        <v>5</v>
      </c>
      <c r="K177">
        <v>0</v>
      </c>
      <c r="L177" t="s">
        <v>6</v>
      </c>
      <c r="M177" t="s">
        <v>6</v>
      </c>
      <c r="N177">
        <v>0</v>
      </c>
      <c r="P177" t="s">
        <v>6</v>
      </c>
    </row>
    <row r="178" spans="1:16" x14ac:dyDescent="0.2">
      <c r="A178">
        <v>70</v>
      </c>
      <c r="B178">
        <v>1</v>
      </c>
      <c r="D178">
        <v>10</v>
      </c>
      <c r="E178" t="s">
        <v>287</v>
      </c>
      <c r="F178" t="s">
        <v>288</v>
      </c>
      <c r="G178">
        <v>0</v>
      </c>
      <c r="H178">
        <v>0</v>
      </c>
      <c r="I178" t="s">
        <v>289</v>
      </c>
      <c r="J178">
        <v>5</v>
      </c>
      <c r="K178">
        <v>0</v>
      </c>
      <c r="L178" t="s">
        <v>6</v>
      </c>
      <c r="M178" t="s">
        <v>6</v>
      </c>
      <c r="N178">
        <v>0</v>
      </c>
      <c r="P178" t="s">
        <v>290</v>
      </c>
    </row>
    <row r="179" spans="1:16" x14ac:dyDescent="0.2">
      <c r="A179">
        <v>70</v>
      </c>
      <c r="B179">
        <v>1</v>
      </c>
      <c r="D179">
        <v>11</v>
      </c>
      <c r="E179" t="s">
        <v>291</v>
      </c>
      <c r="F179" t="s">
        <v>292</v>
      </c>
      <c r="G179">
        <v>0</v>
      </c>
      <c r="H179">
        <v>0</v>
      </c>
      <c r="I179" t="s">
        <v>293</v>
      </c>
      <c r="J179">
        <v>0</v>
      </c>
      <c r="K179">
        <v>0</v>
      </c>
      <c r="L179" t="s">
        <v>6</v>
      </c>
      <c r="M179" t="s">
        <v>6</v>
      </c>
      <c r="N179">
        <v>0</v>
      </c>
      <c r="P179" t="s">
        <v>294</v>
      </c>
    </row>
    <row r="180" spans="1:16" x14ac:dyDescent="0.2">
      <c r="A180">
        <v>70</v>
      </c>
      <c r="B180">
        <v>1</v>
      </c>
      <c r="D180">
        <v>12</v>
      </c>
      <c r="E180" t="s">
        <v>295</v>
      </c>
      <c r="F180" t="s">
        <v>296</v>
      </c>
      <c r="G180">
        <v>0</v>
      </c>
      <c r="H180">
        <v>0</v>
      </c>
      <c r="I180" t="s">
        <v>297</v>
      </c>
      <c r="J180">
        <v>0</v>
      </c>
      <c r="K180">
        <v>0</v>
      </c>
      <c r="L180" t="s">
        <v>6</v>
      </c>
      <c r="M180" t="s">
        <v>6</v>
      </c>
      <c r="N180">
        <v>0</v>
      </c>
      <c r="P180" t="s">
        <v>298</v>
      </c>
    </row>
    <row r="181" spans="1:16" x14ac:dyDescent="0.2">
      <c r="A181">
        <v>70</v>
      </c>
      <c r="B181">
        <v>1</v>
      </c>
      <c r="D181">
        <v>13</v>
      </c>
      <c r="E181" t="s">
        <v>299</v>
      </c>
      <c r="F181" t="s">
        <v>300</v>
      </c>
      <c r="G181">
        <v>0</v>
      </c>
      <c r="H181">
        <v>0</v>
      </c>
      <c r="I181" t="s">
        <v>301</v>
      </c>
      <c r="J181">
        <v>0</v>
      </c>
      <c r="K181">
        <v>0</v>
      </c>
      <c r="L181" t="s">
        <v>6</v>
      </c>
      <c r="M181" t="s">
        <v>6</v>
      </c>
      <c r="N181">
        <v>0</v>
      </c>
      <c r="P181" t="s">
        <v>302</v>
      </c>
    </row>
    <row r="182" spans="1:16" x14ac:dyDescent="0.2">
      <c r="A182">
        <v>70</v>
      </c>
      <c r="B182">
        <v>1</v>
      </c>
      <c r="D182">
        <v>14</v>
      </c>
      <c r="E182" t="s">
        <v>303</v>
      </c>
      <c r="F182" t="s">
        <v>304</v>
      </c>
      <c r="G182">
        <v>0</v>
      </c>
      <c r="H182">
        <v>0</v>
      </c>
      <c r="I182" t="s">
        <v>6</v>
      </c>
      <c r="J182">
        <v>0</v>
      </c>
      <c r="K182">
        <v>0</v>
      </c>
      <c r="L182" t="s">
        <v>6</v>
      </c>
      <c r="M182" t="s">
        <v>6</v>
      </c>
      <c r="N182">
        <v>0</v>
      </c>
      <c r="P182" t="s">
        <v>305</v>
      </c>
    </row>
    <row r="183" spans="1:16" x14ac:dyDescent="0.2">
      <c r="A183">
        <v>70</v>
      </c>
      <c r="B183">
        <v>1</v>
      </c>
      <c r="D183">
        <v>15</v>
      </c>
      <c r="E183" t="s">
        <v>306</v>
      </c>
      <c r="F183" t="s">
        <v>307</v>
      </c>
      <c r="G183">
        <v>0</v>
      </c>
      <c r="H183">
        <v>0</v>
      </c>
      <c r="I183" t="s">
        <v>6</v>
      </c>
      <c r="J183">
        <v>3</v>
      </c>
      <c r="K183">
        <v>0</v>
      </c>
      <c r="L183" t="s">
        <v>6</v>
      </c>
      <c r="M183" t="s">
        <v>6</v>
      </c>
      <c r="N183">
        <v>0</v>
      </c>
      <c r="P183" t="s">
        <v>6</v>
      </c>
    </row>
    <row r="184" spans="1:16" x14ac:dyDescent="0.2">
      <c r="A184">
        <v>70</v>
      </c>
      <c r="B184">
        <v>1</v>
      </c>
      <c r="D184">
        <v>16</v>
      </c>
      <c r="E184" t="s">
        <v>308</v>
      </c>
      <c r="F184" t="s">
        <v>309</v>
      </c>
      <c r="G184">
        <v>1</v>
      </c>
      <c r="H184">
        <v>0</v>
      </c>
      <c r="I184" t="s">
        <v>6</v>
      </c>
      <c r="J184">
        <v>3</v>
      </c>
      <c r="K184">
        <v>0</v>
      </c>
      <c r="L184" t="s">
        <v>6</v>
      </c>
      <c r="M184" t="s">
        <v>6</v>
      </c>
      <c r="N184">
        <v>0</v>
      </c>
      <c r="P184" t="s">
        <v>6</v>
      </c>
    </row>
    <row r="185" spans="1:16" x14ac:dyDescent="0.2">
      <c r="A185">
        <v>70</v>
      </c>
      <c r="B185">
        <v>1</v>
      </c>
      <c r="D185">
        <v>1</v>
      </c>
      <c r="E185" t="s">
        <v>310</v>
      </c>
      <c r="F185" t="s">
        <v>311</v>
      </c>
      <c r="G185">
        <v>0.9</v>
      </c>
      <c r="H185">
        <v>1</v>
      </c>
      <c r="I185" t="s">
        <v>312</v>
      </c>
      <c r="J185">
        <v>0</v>
      </c>
      <c r="K185">
        <v>0</v>
      </c>
      <c r="L185" t="s">
        <v>6</v>
      </c>
      <c r="M185" t="s">
        <v>6</v>
      </c>
      <c r="N185">
        <v>0</v>
      </c>
      <c r="P185" t="s">
        <v>313</v>
      </c>
    </row>
    <row r="186" spans="1:16" x14ac:dyDescent="0.2">
      <c r="A186">
        <v>70</v>
      </c>
      <c r="B186">
        <v>1</v>
      </c>
      <c r="D186">
        <v>2</v>
      </c>
      <c r="E186" t="s">
        <v>314</v>
      </c>
      <c r="F186" t="s">
        <v>315</v>
      </c>
      <c r="G186">
        <v>0.85</v>
      </c>
      <c r="H186">
        <v>1</v>
      </c>
      <c r="I186" t="s">
        <v>316</v>
      </c>
      <c r="J186">
        <v>0</v>
      </c>
      <c r="K186">
        <v>0</v>
      </c>
      <c r="L186" t="s">
        <v>6</v>
      </c>
      <c r="M186" t="s">
        <v>6</v>
      </c>
      <c r="N186">
        <v>0</v>
      </c>
      <c r="P186" t="s">
        <v>317</v>
      </c>
    </row>
    <row r="187" spans="1:16" x14ac:dyDescent="0.2">
      <c r="A187">
        <v>70</v>
      </c>
      <c r="B187">
        <v>1</v>
      </c>
      <c r="D187">
        <v>3</v>
      </c>
      <c r="E187" t="s">
        <v>318</v>
      </c>
      <c r="F187" t="s">
        <v>319</v>
      </c>
      <c r="G187">
        <v>1.03</v>
      </c>
      <c r="H187">
        <v>0</v>
      </c>
      <c r="I187" t="s">
        <v>6</v>
      </c>
      <c r="J187">
        <v>0</v>
      </c>
      <c r="K187">
        <v>0</v>
      </c>
      <c r="L187" t="s">
        <v>6</v>
      </c>
      <c r="M187" t="s">
        <v>6</v>
      </c>
      <c r="N187">
        <v>0</v>
      </c>
      <c r="P187" t="s">
        <v>320</v>
      </c>
    </row>
    <row r="188" spans="1:16" x14ac:dyDescent="0.2">
      <c r="A188">
        <v>70</v>
      </c>
      <c r="B188">
        <v>1</v>
      </c>
      <c r="D188">
        <v>4</v>
      </c>
      <c r="E188" t="s">
        <v>321</v>
      </c>
      <c r="F188" t="s">
        <v>322</v>
      </c>
      <c r="G188">
        <v>1.1499999999999999</v>
      </c>
      <c r="H188">
        <v>0</v>
      </c>
      <c r="I188" t="s">
        <v>6</v>
      </c>
      <c r="J188">
        <v>0</v>
      </c>
      <c r="K188">
        <v>0</v>
      </c>
      <c r="L188" t="s">
        <v>6</v>
      </c>
      <c r="M188" t="s">
        <v>6</v>
      </c>
      <c r="N188">
        <v>0</v>
      </c>
      <c r="P188" t="s">
        <v>323</v>
      </c>
    </row>
    <row r="189" spans="1:16" x14ac:dyDescent="0.2">
      <c r="A189">
        <v>70</v>
      </c>
      <c r="B189">
        <v>1</v>
      </c>
      <c r="D189">
        <v>5</v>
      </c>
      <c r="E189" t="s">
        <v>324</v>
      </c>
      <c r="F189" t="s">
        <v>325</v>
      </c>
      <c r="G189">
        <v>7</v>
      </c>
      <c r="H189">
        <v>0</v>
      </c>
      <c r="I189" t="s">
        <v>6</v>
      </c>
      <c r="J189">
        <v>0</v>
      </c>
      <c r="K189">
        <v>0</v>
      </c>
      <c r="L189" t="s">
        <v>6</v>
      </c>
      <c r="M189" t="s">
        <v>6</v>
      </c>
      <c r="N189">
        <v>0</v>
      </c>
      <c r="P189" t="s">
        <v>6</v>
      </c>
    </row>
    <row r="190" spans="1:16" x14ac:dyDescent="0.2">
      <c r="A190">
        <v>70</v>
      </c>
      <c r="B190">
        <v>1</v>
      </c>
      <c r="D190">
        <v>6</v>
      </c>
      <c r="E190" t="s">
        <v>326</v>
      </c>
      <c r="F190" t="s">
        <v>6</v>
      </c>
      <c r="G190">
        <v>2</v>
      </c>
      <c r="H190">
        <v>0</v>
      </c>
      <c r="I190" t="s">
        <v>6</v>
      </c>
      <c r="J190">
        <v>0</v>
      </c>
      <c r="K190">
        <v>0</v>
      </c>
      <c r="L190" t="s">
        <v>6</v>
      </c>
      <c r="M190" t="s">
        <v>6</v>
      </c>
      <c r="N190">
        <v>0</v>
      </c>
      <c r="P190" t="s">
        <v>6</v>
      </c>
    </row>
    <row r="192" spans="1:16" x14ac:dyDescent="0.2">
      <c r="A192">
        <v>-1</v>
      </c>
    </row>
    <row r="194" spans="1:40" x14ac:dyDescent="0.2">
      <c r="A194" s="3">
        <v>75</v>
      </c>
      <c r="B194" s="3" t="s">
        <v>327</v>
      </c>
      <c r="C194" s="3">
        <v>2026</v>
      </c>
      <c r="D194" s="3">
        <v>2</v>
      </c>
      <c r="E194" s="3">
        <v>0</v>
      </c>
      <c r="F194" s="3">
        <v>0</v>
      </c>
      <c r="G194" s="3">
        <v>0</v>
      </c>
      <c r="H194" s="3">
        <v>1</v>
      </c>
      <c r="I194" s="3">
        <v>0</v>
      </c>
      <c r="J194" s="3">
        <v>4</v>
      </c>
      <c r="K194" s="3">
        <v>0</v>
      </c>
      <c r="L194" s="3">
        <v>0</v>
      </c>
      <c r="M194" s="3">
        <v>0</v>
      </c>
      <c r="N194" s="3">
        <v>92861810</v>
      </c>
      <c r="O194" s="3">
        <v>1</v>
      </c>
    </row>
    <row r="195" spans="1:40" x14ac:dyDescent="0.2">
      <c r="A195" s="5">
        <v>3</v>
      </c>
      <c r="B195" s="5" t="s">
        <v>328</v>
      </c>
      <c r="C195" s="5">
        <v>1</v>
      </c>
      <c r="D195" s="5">
        <v>9.92</v>
      </c>
      <c r="E195" s="5">
        <v>15.72</v>
      </c>
      <c r="F195" s="5">
        <v>44.85</v>
      </c>
      <c r="G195" s="5">
        <v>44.85</v>
      </c>
      <c r="H195" s="5">
        <v>6.43</v>
      </c>
      <c r="I195" s="5">
        <v>1</v>
      </c>
      <c r="J195" s="5">
        <v>2</v>
      </c>
      <c r="K195" s="5">
        <v>1</v>
      </c>
      <c r="L195" s="5">
        <v>1</v>
      </c>
      <c r="M195" s="5">
        <v>1</v>
      </c>
      <c r="N195" s="5">
        <v>9.92</v>
      </c>
      <c r="O195" s="5">
        <v>6.43</v>
      </c>
      <c r="P195" s="5">
        <v>1</v>
      </c>
      <c r="Q195" s="5">
        <v>1</v>
      </c>
      <c r="R195" s="5">
        <v>1</v>
      </c>
      <c r="S195" s="5" t="s">
        <v>6</v>
      </c>
      <c r="T195" s="5" t="s">
        <v>6</v>
      </c>
      <c r="U195" s="5" t="s">
        <v>6</v>
      </c>
      <c r="V195" s="5" t="s">
        <v>6</v>
      </c>
      <c r="W195" s="5" t="s">
        <v>6</v>
      </c>
      <c r="X195" s="5" t="s">
        <v>6</v>
      </c>
      <c r="Y195" s="5" t="s">
        <v>6</v>
      </c>
      <c r="Z195" s="5" t="s">
        <v>6</v>
      </c>
      <c r="AA195" s="5" t="s">
        <v>6</v>
      </c>
      <c r="AB195" s="5" t="s">
        <v>6</v>
      </c>
      <c r="AC195" s="5" t="s">
        <v>6</v>
      </c>
      <c r="AD195" s="5" t="s">
        <v>6</v>
      </c>
      <c r="AE195" s="5" t="s">
        <v>6</v>
      </c>
      <c r="AF195" s="5" t="s">
        <v>6</v>
      </c>
      <c r="AG195" s="5" t="s">
        <v>6</v>
      </c>
      <c r="AH195" s="5" t="s">
        <v>6</v>
      </c>
      <c r="AI195" s="5"/>
      <c r="AJ195" s="5"/>
      <c r="AK195" s="5"/>
      <c r="AL195" s="5"/>
      <c r="AM195" s="5"/>
      <c r="AN195" s="5">
        <v>92861811</v>
      </c>
    </row>
    <row r="199" spans="1:40" x14ac:dyDescent="0.2">
      <c r="A199">
        <v>65</v>
      </c>
      <c r="C199">
        <v>1</v>
      </c>
      <c r="D199">
        <v>0</v>
      </c>
      <c r="E19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433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92861810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ROUND((Source!F125)/1000,2)</f>
        <v>32.01</v>
      </c>
      <c r="F16" s="7">
        <f>ROUND((Source!F126)/1000,2)</f>
        <v>737.49</v>
      </c>
      <c r="G16" s="7">
        <f>ROUND((Source!F117)/1000,2)</f>
        <v>248.69</v>
      </c>
      <c r="H16" s="7">
        <f>ROUND((Source!F127)/1000+(Source!F128)/1000,2)</f>
        <v>0</v>
      </c>
      <c r="I16" s="7">
        <f>E16+F16+G16+H16</f>
        <v>1018.19</v>
      </c>
      <c r="J16" s="7">
        <f>ROUND((Source!F123+Source!F122)/1000,2)</f>
        <v>109.65</v>
      </c>
      <c r="K16" s="7">
        <v>1596.4</v>
      </c>
      <c r="L16" s="7">
        <v>0</v>
      </c>
      <c r="M16" s="7">
        <v>0</v>
      </c>
      <c r="N16" s="7">
        <f>I16+L16+M16</f>
        <v>1018.19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607214</v>
      </c>
      <c r="AU16" s="7">
        <v>740495</v>
      </c>
      <c r="AV16" s="7">
        <v>0</v>
      </c>
      <c r="AW16" s="7">
        <v>248686</v>
      </c>
      <c r="AX16" s="7">
        <v>0</v>
      </c>
      <c r="AY16" s="7">
        <v>8637</v>
      </c>
      <c r="AZ16" s="7">
        <v>2886</v>
      </c>
      <c r="BA16" s="7">
        <v>106768</v>
      </c>
      <c r="BB16" s="7">
        <v>32011</v>
      </c>
      <c r="BC16" s="7">
        <v>737491</v>
      </c>
      <c r="BD16" s="7">
        <v>0</v>
      </c>
      <c r="BE16" s="7">
        <v>0</v>
      </c>
      <c r="BF16" s="7">
        <v>252.3373</v>
      </c>
      <c r="BG16" s="7">
        <v>5.3536000000000001</v>
      </c>
      <c r="BH16" s="7">
        <v>0</v>
      </c>
      <c r="BI16" s="7">
        <v>106366</v>
      </c>
      <c r="BJ16" s="7">
        <v>55922</v>
      </c>
      <c r="BK16" s="7">
        <v>1018188</v>
      </c>
    </row>
    <row r="18" spans="1:16" x14ac:dyDescent="0.2">
      <c r="A18">
        <v>51</v>
      </c>
      <c r="E18">
        <v>32.01</v>
      </c>
      <c r="F18">
        <v>737.49</v>
      </c>
      <c r="G18">
        <v>248.69</v>
      </c>
      <c r="H18">
        <v>0</v>
      </c>
      <c r="I18">
        <v>1018.19</v>
      </c>
      <c r="J18">
        <v>109.65</v>
      </c>
      <c r="K18">
        <v>1596.4</v>
      </c>
      <c r="L18">
        <v>0</v>
      </c>
      <c r="M18">
        <v>0</v>
      </c>
      <c r="N18">
        <v>1018.19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607214</v>
      </c>
      <c r="G20" s="4" t="s">
        <v>210</v>
      </c>
      <c r="H20" s="4" t="s">
        <v>211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740495</v>
      </c>
      <c r="G21" s="4" t="s">
        <v>212</v>
      </c>
      <c r="H21" s="4" t="s">
        <v>213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214</v>
      </c>
      <c r="H22" s="4" t="s">
        <v>215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740495</v>
      </c>
      <c r="G23" s="4" t="s">
        <v>216</v>
      </c>
      <c r="H23" s="4" t="s">
        <v>217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491809</v>
      </c>
      <c r="G24" s="4" t="s">
        <v>218</v>
      </c>
      <c r="H24" s="4" t="s">
        <v>219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220</v>
      </c>
      <c r="H25" s="4" t="s">
        <v>221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491809</v>
      </c>
      <c r="G26" s="4" t="s">
        <v>222</v>
      </c>
      <c r="H26" s="4" t="s">
        <v>223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248686</v>
      </c>
      <c r="G27" s="4" t="s">
        <v>224</v>
      </c>
      <c r="H27" s="4" t="s">
        <v>225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226</v>
      </c>
      <c r="H28" s="4" t="s">
        <v>227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248686</v>
      </c>
      <c r="G29" s="4" t="s">
        <v>228</v>
      </c>
      <c r="H29" s="4" t="s">
        <v>229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8637</v>
      </c>
      <c r="G30" s="4" t="s">
        <v>230</v>
      </c>
      <c r="H30" s="4" t="s">
        <v>231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232</v>
      </c>
      <c r="H31" s="4" t="s">
        <v>233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2886</v>
      </c>
      <c r="G32" s="4" t="s">
        <v>234</v>
      </c>
      <c r="H32" s="4" t="s">
        <v>235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106768</v>
      </c>
      <c r="G33" s="4" t="s">
        <v>236</v>
      </c>
      <c r="H33" s="4" t="s">
        <v>237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238</v>
      </c>
      <c r="H34" s="4" t="s">
        <v>239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32011</v>
      </c>
      <c r="G35" s="4" t="s">
        <v>240</v>
      </c>
      <c r="H35" s="4" t="s">
        <v>241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737491</v>
      </c>
      <c r="G36" s="4" t="s">
        <v>242</v>
      </c>
      <c r="H36" s="4" t="s">
        <v>243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244</v>
      </c>
      <c r="H37" s="4" t="s">
        <v>245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246</v>
      </c>
      <c r="H38" s="4" t="s">
        <v>247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248</v>
      </c>
      <c r="H39" s="4" t="s">
        <v>249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252.3373</v>
      </c>
      <c r="G40" s="4" t="s">
        <v>250</v>
      </c>
      <c r="H40" s="4" t="s">
        <v>251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5.3536000000000001</v>
      </c>
      <c r="G41" s="4" t="s">
        <v>252</v>
      </c>
      <c r="H41" s="4" t="s">
        <v>253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254</v>
      </c>
      <c r="H42" s="4" t="s">
        <v>255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256</v>
      </c>
      <c r="H43" s="4" t="s">
        <v>257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106366</v>
      </c>
      <c r="G44" s="4" t="s">
        <v>258</v>
      </c>
      <c r="H44" s="4" t="s">
        <v>259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55922</v>
      </c>
      <c r="G45" s="4" t="s">
        <v>260</v>
      </c>
      <c r="H45" s="4" t="s">
        <v>261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1018188</v>
      </c>
      <c r="G46" s="4" t="s">
        <v>262</v>
      </c>
      <c r="H46" s="4" t="s">
        <v>263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327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92861810</v>
      </c>
      <c r="O51" s="3">
        <v>1</v>
      </c>
    </row>
    <row r="52" spans="1:40" x14ac:dyDescent="0.2">
      <c r="A52" s="5">
        <v>3</v>
      </c>
      <c r="B52" s="5" t="s">
        <v>328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92861811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92861810</v>
      </c>
      <c r="C1">
        <v>92861933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330</v>
      </c>
      <c r="J1" t="s">
        <v>6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W1">
        <v>0</v>
      </c>
      <c r="X1">
        <v>-1936699058</v>
      </c>
      <c r="Y1">
        <f t="shared" ref="Y1:Y32" si="0">AT1</f>
        <v>4.12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4.12</v>
      </c>
      <c r="AU1" t="s">
        <v>6</v>
      </c>
      <c r="AV1">
        <v>1</v>
      </c>
      <c r="AW1">
        <v>2</v>
      </c>
      <c r="AX1">
        <v>92861946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ROUND(AT1*Source!I29*AH1*AL1,0)</f>
        <v>3666</v>
      </c>
      <c r="CV1">
        <f>ROUND(Y1*Source!I29,7)</f>
        <v>8.24</v>
      </c>
      <c r="CW1">
        <v>0</v>
      </c>
      <c r="CX1">
        <f>ROUND(Y1*Source!I29,7)</f>
        <v>8.24</v>
      </c>
      <c r="CY1">
        <f>AD1</f>
        <v>444.91</v>
      </c>
      <c r="CZ1">
        <f>AH1</f>
        <v>9.92</v>
      </c>
      <c r="DA1">
        <f>AL1</f>
        <v>44.85</v>
      </c>
      <c r="DB1">
        <f t="shared" ref="DB1:DB32" si="1">ROUND(ROUND(AT1*CZ1,2),2)</f>
        <v>40.869999999999997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3667</v>
      </c>
      <c r="DJ1">
        <f>DI1</f>
        <v>3667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ROW(Source!A29)</f>
        <v>29</v>
      </c>
      <c r="B2">
        <v>92861810</v>
      </c>
      <c r="C2">
        <v>92861933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333</v>
      </c>
      <c r="J2" t="s">
        <v>6</v>
      </c>
      <c r="K2" t="s">
        <v>334</v>
      </c>
      <c r="L2">
        <v>1191</v>
      </c>
      <c r="N2">
        <v>1013</v>
      </c>
      <c r="O2" t="s">
        <v>332</v>
      </c>
      <c r="P2" t="s">
        <v>332</v>
      </c>
      <c r="Q2">
        <v>1</v>
      </c>
      <c r="W2">
        <v>0</v>
      </c>
      <c r="X2">
        <v>-1417349443</v>
      </c>
      <c r="Y2">
        <f t="shared" si="0"/>
        <v>0.74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0.74</v>
      </c>
      <c r="AU2" t="s">
        <v>6</v>
      </c>
      <c r="AV2">
        <v>2</v>
      </c>
      <c r="AW2">
        <v>2</v>
      </c>
      <c r="AX2">
        <v>92861947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1.48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2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ROW(Source!A29)</f>
        <v>29</v>
      </c>
      <c r="B3">
        <v>92861810</v>
      </c>
      <c r="C3">
        <v>92861933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335</v>
      </c>
      <c r="J3" t="s">
        <v>336</v>
      </c>
      <c r="K3" t="s">
        <v>337</v>
      </c>
      <c r="L3">
        <v>1367</v>
      </c>
      <c r="N3">
        <v>1011</v>
      </c>
      <c r="O3" t="s">
        <v>338</v>
      </c>
      <c r="P3" t="s">
        <v>338</v>
      </c>
      <c r="Q3">
        <v>1</v>
      </c>
      <c r="W3">
        <v>0</v>
      </c>
      <c r="X3">
        <v>-430484415</v>
      </c>
      <c r="Y3">
        <f t="shared" si="0"/>
        <v>0.37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0.37</v>
      </c>
      <c r="AU3" t="s">
        <v>6</v>
      </c>
      <c r="AV3">
        <v>0</v>
      </c>
      <c r="AW3">
        <v>2</v>
      </c>
      <c r="AX3">
        <v>92861948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ROUND(Y3*Source!I29*DO3,7)</f>
        <v>0</v>
      </c>
      <c r="CX3">
        <f>ROUND(Y3*Source!I29,7)</f>
        <v>0.74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42.7</v>
      </c>
      <c r="DC3">
        <f t="shared" si="2"/>
        <v>5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1342</v>
      </c>
      <c r="DH3">
        <f>ROUND(ROUND(AG3*AK3,0)*CX3,0)</f>
        <v>448</v>
      </c>
      <c r="DI3">
        <f t="shared" si="3"/>
        <v>0</v>
      </c>
      <c r="DJ3">
        <f>DG3</f>
        <v>1342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92861810</v>
      </c>
      <c r="C4">
        <v>92861933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339</v>
      </c>
      <c r="J4" t="s">
        <v>340</v>
      </c>
      <c r="K4" t="s">
        <v>341</v>
      </c>
      <c r="L4">
        <v>1367</v>
      </c>
      <c r="N4">
        <v>1011</v>
      </c>
      <c r="O4" t="s">
        <v>338</v>
      </c>
      <c r="P4" t="s">
        <v>338</v>
      </c>
      <c r="Q4">
        <v>1</v>
      </c>
      <c r="W4">
        <v>0</v>
      </c>
      <c r="X4">
        <v>509054691</v>
      </c>
      <c r="Y4">
        <f t="shared" si="0"/>
        <v>0.37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0.37</v>
      </c>
      <c r="AU4" t="s">
        <v>6</v>
      </c>
      <c r="AV4">
        <v>0</v>
      </c>
      <c r="AW4">
        <v>2</v>
      </c>
      <c r="AX4">
        <v>92861949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ROUND(Y4*Source!I29*DO4,7)</f>
        <v>0</v>
      </c>
      <c r="CX4">
        <f>ROUND(Y4*Source!I29,7)</f>
        <v>0.74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24.31</v>
      </c>
      <c r="DC4">
        <f t="shared" si="2"/>
        <v>4.29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764</v>
      </c>
      <c r="DH4">
        <f>ROUND(ROUND(AG4*AK4,0)*CX4,0)</f>
        <v>385</v>
      </c>
      <c r="DI4">
        <f t="shared" si="3"/>
        <v>0</v>
      </c>
      <c r="DJ4">
        <f>DG4</f>
        <v>764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ROW(Source!A29)</f>
        <v>29</v>
      </c>
      <c r="B5">
        <v>92861810</v>
      </c>
      <c r="C5">
        <v>92861933</v>
      </c>
      <c r="D5">
        <v>49673715</v>
      </c>
      <c r="E5">
        <v>1</v>
      </c>
      <c r="F5">
        <v>1</v>
      </c>
      <c r="G5">
        <v>1</v>
      </c>
      <c r="H5">
        <v>2</v>
      </c>
      <c r="I5" t="s">
        <v>342</v>
      </c>
      <c r="J5" t="s">
        <v>343</v>
      </c>
      <c r="K5" t="s">
        <v>344</v>
      </c>
      <c r="L5">
        <v>1367</v>
      </c>
      <c r="N5">
        <v>1011</v>
      </c>
      <c r="O5" t="s">
        <v>338</v>
      </c>
      <c r="P5" t="s">
        <v>338</v>
      </c>
      <c r="Q5">
        <v>1</v>
      </c>
      <c r="W5">
        <v>0</v>
      </c>
      <c r="X5">
        <v>829370094</v>
      </c>
      <c r="Y5">
        <f t="shared" si="0"/>
        <v>0.9</v>
      </c>
      <c r="AA5">
        <v>0</v>
      </c>
      <c r="AB5">
        <v>127.33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0.9</v>
      </c>
      <c r="AU5" t="s">
        <v>6</v>
      </c>
      <c r="AV5">
        <v>0</v>
      </c>
      <c r="AW5">
        <v>2</v>
      </c>
      <c r="AX5">
        <v>92861950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ROUND(Y5*Source!I29*DO5,7)</f>
        <v>0</v>
      </c>
      <c r="CX5">
        <f>ROUND(Y5*Source!I29,7)</f>
        <v>1.8</v>
      </c>
      <c r="CY5">
        <f>AB5</f>
        <v>127.33</v>
      </c>
      <c r="CZ5">
        <f>AF5</f>
        <v>8.1</v>
      </c>
      <c r="DA5">
        <f>AJ5</f>
        <v>15.72</v>
      </c>
      <c r="DB5">
        <f t="shared" si="1"/>
        <v>7.29</v>
      </c>
      <c r="DC5">
        <f t="shared" si="2"/>
        <v>0</v>
      </c>
      <c r="DD5" t="s">
        <v>6</v>
      </c>
      <c r="DE5" t="s">
        <v>6</v>
      </c>
      <c r="DF5">
        <f>ROUND(ROUND(AE5,0)*CX5,0)</f>
        <v>0</v>
      </c>
      <c r="DG5">
        <f>ROUND(ROUND(AF5*AJ5,0)*CX5,0)</f>
        <v>229</v>
      </c>
      <c r="DH5">
        <f>ROUND(ROUND(AG5*AK5,0)*CX5,0)</f>
        <v>0</v>
      </c>
      <c r="DI5">
        <f t="shared" si="3"/>
        <v>0</v>
      </c>
      <c r="DJ5">
        <f>DG5</f>
        <v>229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ROW(Source!A29)</f>
        <v>29</v>
      </c>
      <c r="B6">
        <v>92861810</v>
      </c>
      <c r="C6">
        <v>92861933</v>
      </c>
      <c r="D6">
        <v>49524290</v>
      </c>
      <c r="E6">
        <v>1</v>
      </c>
      <c r="F6">
        <v>1</v>
      </c>
      <c r="G6">
        <v>1</v>
      </c>
      <c r="H6">
        <v>3</v>
      </c>
      <c r="I6" t="s">
        <v>345</v>
      </c>
      <c r="J6" t="s">
        <v>346</v>
      </c>
      <c r="K6" t="s">
        <v>347</v>
      </c>
      <c r="L6">
        <v>1346</v>
      </c>
      <c r="N6">
        <v>1009</v>
      </c>
      <c r="O6" t="s">
        <v>348</v>
      </c>
      <c r="P6" t="s">
        <v>348</v>
      </c>
      <c r="Q6">
        <v>1</v>
      </c>
      <c r="W6">
        <v>0</v>
      </c>
      <c r="X6">
        <v>397095127</v>
      </c>
      <c r="Y6">
        <f t="shared" si="0"/>
        <v>0.3</v>
      </c>
      <c r="AA6">
        <v>104.85</v>
      </c>
      <c r="AB6">
        <v>0</v>
      </c>
      <c r="AC6">
        <v>0</v>
      </c>
      <c r="AD6">
        <v>0</v>
      </c>
      <c r="AE6">
        <v>10.57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0.3</v>
      </c>
      <c r="AU6" t="s">
        <v>6</v>
      </c>
      <c r="AV6">
        <v>0</v>
      </c>
      <c r="AW6">
        <v>2</v>
      </c>
      <c r="AX6">
        <v>92861951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0.6</v>
      </c>
      <c r="CY6">
        <f t="shared" ref="CY6:CY12" si="4">AA6</f>
        <v>104.85</v>
      </c>
      <c r="CZ6">
        <f t="shared" ref="CZ6:CZ12" si="5">AE6</f>
        <v>10.57</v>
      </c>
      <c r="DA6">
        <f t="shared" ref="DA6:DA12" si="6">AI6</f>
        <v>9.92</v>
      </c>
      <c r="DB6">
        <f t="shared" si="1"/>
        <v>3.17</v>
      </c>
      <c r="DC6">
        <f t="shared" si="2"/>
        <v>0</v>
      </c>
      <c r="DD6" t="s">
        <v>6</v>
      </c>
      <c r="DE6" t="s">
        <v>6</v>
      </c>
      <c r="DF6">
        <f t="shared" ref="DF6:DF12" si="7">ROUND(ROUND(AE6*AI6,0)*CX6,0)</f>
        <v>63</v>
      </c>
      <c r="DG6">
        <f t="shared" ref="DG6:DG14" si="8">ROUND(ROUND(AF6,0)*CX6,0)</f>
        <v>0</v>
      </c>
      <c r="DH6">
        <f t="shared" ref="DH6:DH13" si="9">ROUND(ROUND(AG6,0)*CX6,0)</f>
        <v>0</v>
      </c>
      <c r="DI6">
        <f t="shared" si="3"/>
        <v>0</v>
      </c>
      <c r="DJ6">
        <f t="shared" ref="DJ6:DJ12" si="10">DF6</f>
        <v>63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ROW(Source!A29)</f>
        <v>29</v>
      </c>
      <c r="B7">
        <v>92861810</v>
      </c>
      <c r="C7">
        <v>92861933</v>
      </c>
      <c r="D7">
        <v>49525488</v>
      </c>
      <c r="E7">
        <v>1</v>
      </c>
      <c r="F7">
        <v>1</v>
      </c>
      <c r="G7">
        <v>1</v>
      </c>
      <c r="H7">
        <v>3</v>
      </c>
      <c r="I7" t="s">
        <v>349</v>
      </c>
      <c r="J7" t="s">
        <v>350</v>
      </c>
      <c r="K7" t="s">
        <v>351</v>
      </c>
      <c r="L7">
        <v>1346</v>
      </c>
      <c r="N7">
        <v>1009</v>
      </c>
      <c r="O7" t="s">
        <v>348</v>
      </c>
      <c r="P7" t="s">
        <v>348</v>
      </c>
      <c r="Q7">
        <v>1</v>
      </c>
      <c r="W7">
        <v>0</v>
      </c>
      <c r="X7">
        <v>-1864341761</v>
      </c>
      <c r="Y7">
        <f t="shared" si="0"/>
        <v>0.06</v>
      </c>
      <c r="AA7">
        <v>89.68</v>
      </c>
      <c r="AB7">
        <v>0</v>
      </c>
      <c r="AC7">
        <v>0</v>
      </c>
      <c r="AD7">
        <v>0</v>
      </c>
      <c r="AE7">
        <v>9.0399999999999991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0.06</v>
      </c>
      <c r="AU7" t="s">
        <v>6</v>
      </c>
      <c r="AV7">
        <v>0</v>
      </c>
      <c r="AW7">
        <v>2</v>
      </c>
      <c r="AX7">
        <v>92861952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0.12</v>
      </c>
      <c r="CY7">
        <f t="shared" si="4"/>
        <v>89.68</v>
      </c>
      <c r="CZ7">
        <f t="shared" si="5"/>
        <v>9.0399999999999991</v>
      </c>
      <c r="DA7">
        <f t="shared" si="6"/>
        <v>9.92</v>
      </c>
      <c r="DB7">
        <f t="shared" si="1"/>
        <v>0.54</v>
      </c>
      <c r="DC7">
        <f t="shared" si="2"/>
        <v>0</v>
      </c>
      <c r="DD7" t="s">
        <v>6</v>
      </c>
      <c r="DE7" t="s">
        <v>6</v>
      </c>
      <c r="DF7">
        <f t="shared" si="7"/>
        <v>11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11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ROW(Source!A29)</f>
        <v>29</v>
      </c>
      <c r="B8">
        <v>92861810</v>
      </c>
      <c r="C8">
        <v>92861933</v>
      </c>
      <c r="D8">
        <v>49540146</v>
      </c>
      <c r="E8">
        <v>1</v>
      </c>
      <c r="F8">
        <v>1</v>
      </c>
      <c r="G8">
        <v>1</v>
      </c>
      <c r="H8">
        <v>3</v>
      </c>
      <c r="I8" t="s">
        <v>352</v>
      </c>
      <c r="J8" t="s">
        <v>353</v>
      </c>
      <c r="K8" t="s">
        <v>354</v>
      </c>
      <c r="L8">
        <v>1348</v>
      </c>
      <c r="N8">
        <v>1009</v>
      </c>
      <c r="O8" t="s">
        <v>191</v>
      </c>
      <c r="P8" t="s">
        <v>191</v>
      </c>
      <c r="Q8">
        <v>1000</v>
      </c>
      <c r="W8">
        <v>0</v>
      </c>
      <c r="X8">
        <v>931010954</v>
      </c>
      <c r="Y8">
        <f t="shared" si="0"/>
        <v>0.03</v>
      </c>
      <c r="AA8">
        <v>114080</v>
      </c>
      <c r="AB8">
        <v>0</v>
      </c>
      <c r="AC8">
        <v>0</v>
      </c>
      <c r="AD8">
        <v>0</v>
      </c>
      <c r="AE8">
        <v>11500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0.03</v>
      </c>
      <c r="AU8" t="s">
        <v>6</v>
      </c>
      <c r="AV8">
        <v>0</v>
      </c>
      <c r="AW8">
        <v>2</v>
      </c>
      <c r="AX8">
        <v>92861953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0.06</v>
      </c>
      <c r="CY8">
        <f t="shared" si="4"/>
        <v>114080</v>
      </c>
      <c r="CZ8">
        <f t="shared" si="5"/>
        <v>11500</v>
      </c>
      <c r="DA8">
        <f t="shared" si="6"/>
        <v>9.92</v>
      </c>
      <c r="DB8">
        <f t="shared" si="1"/>
        <v>345</v>
      </c>
      <c r="DC8">
        <f t="shared" si="2"/>
        <v>0</v>
      </c>
      <c r="DD8" t="s">
        <v>6</v>
      </c>
      <c r="DE8" t="s">
        <v>6</v>
      </c>
      <c r="DF8">
        <f t="shared" si="7"/>
        <v>6845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6845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ROW(Source!A29)</f>
        <v>29</v>
      </c>
      <c r="B9">
        <v>92861810</v>
      </c>
      <c r="C9">
        <v>92861933</v>
      </c>
      <c r="D9">
        <v>49554585</v>
      </c>
      <c r="E9">
        <v>1</v>
      </c>
      <c r="F9">
        <v>1</v>
      </c>
      <c r="G9">
        <v>1</v>
      </c>
      <c r="H9">
        <v>3</v>
      </c>
      <c r="I9" t="s">
        <v>355</v>
      </c>
      <c r="J9" t="s">
        <v>356</v>
      </c>
      <c r="K9" t="s">
        <v>357</v>
      </c>
      <c r="L9">
        <v>1346</v>
      </c>
      <c r="N9">
        <v>1009</v>
      </c>
      <c r="O9" t="s">
        <v>348</v>
      </c>
      <c r="P9" t="s">
        <v>348</v>
      </c>
      <c r="Q9">
        <v>1</v>
      </c>
      <c r="W9">
        <v>0</v>
      </c>
      <c r="X9">
        <v>-211331552</v>
      </c>
      <c r="Y9">
        <f t="shared" si="0"/>
        <v>0.05</v>
      </c>
      <c r="AA9">
        <v>283.70999999999998</v>
      </c>
      <c r="AB9">
        <v>0</v>
      </c>
      <c r="AC9">
        <v>0</v>
      </c>
      <c r="AD9">
        <v>0</v>
      </c>
      <c r="AE9">
        <v>28.6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0.05</v>
      </c>
      <c r="AU9" t="s">
        <v>6</v>
      </c>
      <c r="AV9">
        <v>0</v>
      </c>
      <c r="AW9">
        <v>2</v>
      </c>
      <c r="AX9">
        <v>92861954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0.1</v>
      </c>
      <c r="CY9">
        <f t="shared" si="4"/>
        <v>283.70999999999998</v>
      </c>
      <c r="CZ9">
        <f t="shared" si="5"/>
        <v>28.6</v>
      </c>
      <c r="DA9">
        <f t="shared" si="6"/>
        <v>9.92</v>
      </c>
      <c r="DB9">
        <f t="shared" si="1"/>
        <v>1.43</v>
      </c>
      <c r="DC9">
        <f t="shared" si="2"/>
        <v>0</v>
      </c>
      <c r="DD9" t="s">
        <v>6</v>
      </c>
      <c r="DE9" t="s">
        <v>6</v>
      </c>
      <c r="DF9">
        <f t="shared" si="7"/>
        <v>28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28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ROW(Source!A29)</f>
        <v>29</v>
      </c>
      <c r="B10">
        <v>92861810</v>
      </c>
      <c r="C10">
        <v>92861933</v>
      </c>
      <c r="D10">
        <v>49515638</v>
      </c>
      <c r="E10">
        <v>70</v>
      </c>
      <c r="F10">
        <v>1</v>
      </c>
      <c r="G10">
        <v>1</v>
      </c>
      <c r="H10">
        <v>3</v>
      </c>
      <c r="I10" t="s">
        <v>358</v>
      </c>
      <c r="J10" t="s">
        <v>6</v>
      </c>
      <c r="K10" t="s">
        <v>359</v>
      </c>
      <c r="L10">
        <v>1374</v>
      </c>
      <c r="N10">
        <v>1013</v>
      </c>
      <c r="O10" t="s">
        <v>360</v>
      </c>
      <c r="P10" t="s">
        <v>360</v>
      </c>
      <c r="Q10">
        <v>1</v>
      </c>
      <c r="W10">
        <v>0</v>
      </c>
      <c r="X10">
        <v>-1731369543</v>
      </c>
      <c r="Y10">
        <f t="shared" si="0"/>
        <v>0.82</v>
      </c>
      <c r="AA10">
        <v>9.92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0.82</v>
      </c>
      <c r="AU10" t="s">
        <v>6</v>
      </c>
      <c r="AV10">
        <v>0</v>
      </c>
      <c r="AW10">
        <v>2</v>
      </c>
      <c r="AX10">
        <v>92861955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1.64</v>
      </c>
      <c r="CY10">
        <f t="shared" si="4"/>
        <v>9.92</v>
      </c>
      <c r="CZ10">
        <f t="shared" si="5"/>
        <v>1</v>
      </c>
      <c r="DA10">
        <f t="shared" si="6"/>
        <v>9.92</v>
      </c>
      <c r="DB10">
        <f t="shared" si="1"/>
        <v>0.82</v>
      </c>
      <c r="DC10">
        <f t="shared" si="2"/>
        <v>0</v>
      </c>
      <c r="DD10" t="s">
        <v>6</v>
      </c>
      <c r="DE10" t="s">
        <v>6</v>
      </c>
      <c r="DF10">
        <f t="shared" si="7"/>
        <v>16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16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ROW(Source!A29)</f>
        <v>29</v>
      </c>
      <c r="B11">
        <v>92861810</v>
      </c>
      <c r="C11">
        <v>92861933</v>
      </c>
      <c r="D11">
        <v>0</v>
      </c>
      <c r="E11">
        <v>0</v>
      </c>
      <c r="F11">
        <v>1</v>
      </c>
      <c r="G11">
        <v>1</v>
      </c>
      <c r="H11">
        <v>3</v>
      </c>
      <c r="I11" t="s">
        <v>30</v>
      </c>
      <c r="J11" t="s">
        <v>6</v>
      </c>
      <c r="K11" t="s">
        <v>38</v>
      </c>
      <c r="L11">
        <v>1371</v>
      </c>
      <c r="N11">
        <v>1013</v>
      </c>
      <c r="O11" t="s">
        <v>23</v>
      </c>
      <c r="P11" t="s">
        <v>23</v>
      </c>
      <c r="Q11">
        <v>1</v>
      </c>
      <c r="W11">
        <v>0</v>
      </c>
      <c r="X11">
        <v>1578070686</v>
      </c>
      <c r="Y11">
        <f t="shared" si="0"/>
        <v>0.5</v>
      </c>
      <c r="AA11">
        <v>161229.51</v>
      </c>
      <c r="AB11">
        <v>0</v>
      </c>
      <c r="AC11">
        <v>0</v>
      </c>
      <c r="AD11">
        <v>0</v>
      </c>
      <c r="AE11">
        <v>168222.35</v>
      </c>
      <c r="AF11">
        <v>0</v>
      </c>
      <c r="AG11">
        <v>0</v>
      </c>
      <c r="AH11">
        <v>0</v>
      </c>
      <c r="AI11">
        <v>6.43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0.5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ROUND(Y11*Source!I29,7)</f>
        <v>1</v>
      </c>
      <c r="CY11">
        <f t="shared" si="4"/>
        <v>161229.51</v>
      </c>
      <c r="CZ11">
        <f t="shared" si="5"/>
        <v>168222.35</v>
      </c>
      <c r="DA11">
        <f t="shared" si="6"/>
        <v>6.43</v>
      </c>
      <c r="DB11">
        <f t="shared" si="1"/>
        <v>84111.18</v>
      </c>
      <c r="DC11">
        <f t="shared" si="2"/>
        <v>0</v>
      </c>
      <c r="DD11" t="s">
        <v>6</v>
      </c>
      <c r="DE11" t="s">
        <v>6</v>
      </c>
      <c r="DF11">
        <f t="shared" si="7"/>
        <v>1081670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1081670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92861810</v>
      </c>
      <c r="C12">
        <v>92861933</v>
      </c>
      <c r="D12">
        <v>0</v>
      </c>
      <c r="E12">
        <v>0</v>
      </c>
      <c r="F12">
        <v>1</v>
      </c>
      <c r="G12">
        <v>1</v>
      </c>
      <c r="H12">
        <v>3</v>
      </c>
      <c r="I12" t="s">
        <v>30</v>
      </c>
      <c r="J12" t="s">
        <v>6</v>
      </c>
      <c r="K12" t="s">
        <v>31</v>
      </c>
      <c r="L12">
        <v>1371</v>
      </c>
      <c r="N12">
        <v>1013</v>
      </c>
      <c r="O12" t="s">
        <v>23</v>
      </c>
      <c r="P12" t="s">
        <v>23</v>
      </c>
      <c r="Q12">
        <v>1</v>
      </c>
      <c r="W12">
        <v>0</v>
      </c>
      <c r="X12">
        <v>-1178929846</v>
      </c>
      <c r="Y12">
        <f t="shared" si="0"/>
        <v>0.5</v>
      </c>
      <c r="AA12">
        <v>67280.33</v>
      </c>
      <c r="AB12">
        <v>0</v>
      </c>
      <c r="AC12">
        <v>0</v>
      </c>
      <c r="AD12">
        <v>0</v>
      </c>
      <c r="AE12">
        <v>70198.41</v>
      </c>
      <c r="AF12">
        <v>0</v>
      </c>
      <c r="AG12">
        <v>0</v>
      </c>
      <c r="AH12">
        <v>0</v>
      </c>
      <c r="AI12">
        <v>6.43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6</v>
      </c>
      <c r="AT12">
        <v>0.5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1</v>
      </c>
      <c r="CY12">
        <f t="shared" si="4"/>
        <v>67280.33</v>
      </c>
      <c r="CZ12">
        <f t="shared" si="5"/>
        <v>70198.41</v>
      </c>
      <c r="DA12">
        <f t="shared" si="6"/>
        <v>6.43</v>
      </c>
      <c r="DB12">
        <f t="shared" si="1"/>
        <v>35099.21</v>
      </c>
      <c r="DC12">
        <f t="shared" si="2"/>
        <v>0</v>
      </c>
      <c r="DD12" t="s">
        <v>6</v>
      </c>
      <c r="DE12" t="s">
        <v>6</v>
      </c>
      <c r="DF12">
        <f t="shared" si="7"/>
        <v>451376</v>
      </c>
      <c r="DG12">
        <f t="shared" si="8"/>
        <v>0</v>
      </c>
      <c r="DH12">
        <f t="shared" si="9"/>
        <v>0</v>
      </c>
      <c r="DI12">
        <f t="shared" si="3"/>
        <v>0</v>
      </c>
      <c r="DJ12">
        <f t="shared" si="10"/>
        <v>451376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92861810</v>
      </c>
      <c r="C13">
        <v>92861958</v>
      </c>
      <c r="D13">
        <v>49510767</v>
      </c>
      <c r="E13">
        <v>70</v>
      </c>
      <c r="F13">
        <v>1</v>
      </c>
      <c r="G13">
        <v>1</v>
      </c>
      <c r="H13">
        <v>1</v>
      </c>
      <c r="I13" t="s">
        <v>330</v>
      </c>
      <c r="J13" t="s">
        <v>6</v>
      </c>
      <c r="K13" t="s">
        <v>331</v>
      </c>
      <c r="L13">
        <v>1191</v>
      </c>
      <c r="N13">
        <v>1013</v>
      </c>
      <c r="O13" t="s">
        <v>332</v>
      </c>
      <c r="P13" t="s">
        <v>332</v>
      </c>
      <c r="Q13">
        <v>1</v>
      </c>
      <c r="W13">
        <v>0</v>
      </c>
      <c r="X13">
        <v>-1936699058</v>
      </c>
      <c r="Y13">
        <f t="shared" si="0"/>
        <v>2.06</v>
      </c>
      <c r="AA13">
        <v>0</v>
      </c>
      <c r="AB13">
        <v>0</v>
      </c>
      <c r="AC13">
        <v>0</v>
      </c>
      <c r="AD13">
        <v>444.91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2.06</v>
      </c>
      <c r="AU13" t="s">
        <v>6</v>
      </c>
      <c r="AV13">
        <v>1</v>
      </c>
      <c r="AW13">
        <v>2</v>
      </c>
      <c r="AX13">
        <v>92861972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ROUND(AT13*Source!I32*AH13*AL13,0)</f>
        <v>5499</v>
      </c>
      <c r="CV13">
        <f>ROUND(Y13*Source!I32,7)</f>
        <v>12.36</v>
      </c>
      <c r="CW13">
        <v>0</v>
      </c>
      <c r="CX13">
        <f>ROUND(Y13*Source!I32,7)</f>
        <v>12.36</v>
      </c>
      <c r="CY13">
        <f>AD13</f>
        <v>444.91</v>
      </c>
      <c r="CZ13">
        <f>AH13</f>
        <v>9.92</v>
      </c>
      <c r="DA13">
        <f>AL13</f>
        <v>44.85</v>
      </c>
      <c r="DB13">
        <f t="shared" si="1"/>
        <v>20.440000000000001</v>
      </c>
      <c r="DC13">
        <f t="shared" si="2"/>
        <v>0</v>
      </c>
      <c r="DD13" t="s">
        <v>6</v>
      </c>
      <c r="DE13" t="s">
        <v>6</v>
      </c>
      <c r="DF13">
        <f t="shared" ref="DF13:DF19" si="11">ROUND(ROUND(AE13,0)*CX13,0)</f>
        <v>0</v>
      </c>
      <c r="DG13">
        <f t="shared" si="8"/>
        <v>0</v>
      </c>
      <c r="DH13">
        <f t="shared" si="9"/>
        <v>0</v>
      </c>
      <c r="DI13">
        <f>ROUND(ROUND(AH13*AL13,0)*CX13,0)</f>
        <v>5500</v>
      </c>
      <c r="DJ13">
        <f>DI13</f>
        <v>5500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ROW(Source!A32)</f>
        <v>32</v>
      </c>
      <c r="B14">
        <v>92861810</v>
      </c>
      <c r="C14">
        <v>92861958</v>
      </c>
      <c r="D14">
        <v>49510905</v>
      </c>
      <c r="E14">
        <v>70</v>
      </c>
      <c r="F14">
        <v>1</v>
      </c>
      <c r="G14">
        <v>1</v>
      </c>
      <c r="H14">
        <v>1</v>
      </c>
      <c r="I14" t="s">
        <v>333</v>
      </c>
      <c r="J14" t="s">
        <v>6</v>
      </c>
      <c r="K14" t="s">
        <v>334</v>
      </c>
      <c r="L14">
        <v>1191</v>
      </c>
      <c r="N14">
        <v>1013</v>
      </c>
      <c r="O14" t="s">
        <v>332</v>
      </c>
      <c r="P14" t="s">
        <v>332</v>
      </c>
      <c r="Q14">
        <v>1</v>
      </c>
      <c r="W14">
        <v>0</v>
      </c>
      <c r="X14">
        <v>-1417349443</v>
      </c>
      <c r="Y14">
        <f t="shared" si="0"/>
        <v>0.31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0.31</v>
      </c>
      <c r="AU14" t="s">
        <v>6</v>
      </c>
      <c r="AV14">
        <v>2</v>
      </c>
      <c r="AW14">
        <v>2</v>
      </c>
      <c r="AX14">
        <v>92861973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1.86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6</v>
      </c>
      <c r="DE14" t="s">
        <v>6</v>
      </c>
      <c r="DF14">
        <f t="shared" si="11"/>
        <v>0</v>
      </c>
      <c r="DG14">
        <f t="shared" si="8"/>
        <v>0</v>
      </c>
      <c r="DH14">
        <f t="shared" ref="DH14:DH19" si="12">ROUND(ROUND(AG14*AK14,0)*CX14,0)</f>
        <v>0</v>
      </c>
      <c r="DI14">
        <f t="shared" ref="DI14:DI25" si="13">ROUND(ROUND(AH14,0)*CX14,0)</f>
        <v>0</v>
      </c>
      <c r="DJ14">
        <f>DI14</f>
        <v>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92861810</v>
      </c>
      <c r="C15">
        <v>92861958</v>
      </c>
      <c r="D15">
        <v>49672451</v>
      </c>
      <c r="E15">
        <v>1</v>
      </c>
      <c r="F15">
        <v>1</v>
      </c>
      <c r="G15">
        <v>1</v>
      </c>
      <c r="H15">
        <v>2</v>
      </c>
      <c r="I15" t="s">
        <v>361</v>
      </c>
      <c r="J15" t="s">
        <v>362</v>
      </c>
      <c r="K15" t="s">
        <v>363</v>
      </c>
      <c r="L15">
        <v>1367</v>
      </c>
      <c r="N15">
        <v>1011</v>
      </c>
      <c r="O15" t="s">
        <v>338</v>
      </c>
      <c r="P15" t="s">
        <v>338</v>
      </c>
      <c r="Q15">
        <v>1</v>
      </c>
      <c r="W15">
        <v>0</v>
      </c>
      <c r="X15">
        <v>333826566</v>
      </c>
      <c r="Y15">
        <f t="shared" si="0"/>
        <v>0.19</v>
      </c>
      <c r="AA15">
        <v>0</v>
      </c>
      <c r="AB15">
        <v>47</v>
      </c>
      <c r="AC15">
        <v>0</v>
      </c>
      <c r="AD15">
        <v>0</v>
      </c>
      <c r="AE15">
        <v>0</v>
      </c>
      <c r="AF15">
        <v>2.99</v>
      </c>
      <c r="AG15">
        <v>0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0.19</v>
      </c>
      <c r="AU15" t="s">
        <v>6</v>
      </c>
      <c r="AV15">
        <v>0</v>
      </c>
      <c r="AW15">
        <v>2</v>
      </c>
      <c r="AX15">
        <v>92861974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ROUND(Y15*Source!I32*DO15,7)</f>
        <v>0</v>
      </c>
      <c r="CX15">
        <f>ROUND(Y15*Source!I32,7)</f>
        <v>1.1399999999999999</v>
      </c>
      <c r="CY15">
        <f>AB15</f>
        <v>47</v>
      </c>
      <c r="CZ15">
        <f>AF15</f>
        <v>2.99</v>
      </c>
      <c r="DA15">
        <f>AJ15</f>
        <v>15.72</v>
      </c>
      <c r="DB15">
        <f t="shared" si="1"/>
        <v>0.56999999999999995</v>
      </c>
      <c r="DC15">
        <f t="shared" si="2"/>
        <v>0</v>
      </c>
      <c r="DD15" t="s">
        <v>6</v>
      </c>
      <c r="DE15" t="s">
        <v>6</v>
      </c>
      <c r="DF15">
        <f t="shared" si="11"/>
        <v>0</v>
      </c>
      <c r="DG15">
        <f>ROUND(ROUND(AF15*AJ15,0)*CX15,0)</f>
        <v>54</v>
      </c>
      <c r="DH15">
        <f t="shared" si="12"/>
        <v>0</v>
      </c>
      <c r="DI15">
        <f t="shared" si="13"/>
        <v>0</v>
      </c>
      <c r="DJ15">
        <f>DG15</f>
        <v>54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92861810</v>
      </c>
      <c r="C16">
        <v>92861958</v>
      </c>
      <c r="D16">
        <v>49672573</v>
      </c>
      <c r="E16">
        <v>1</v>
      </c>
      <c r="F16">
        <v>1</v>
      </c>
      <c r="G16">
        <v>1</v>
      </c>
      <c r="H16">
        <v>2</v>
      </c>
      <c r="I16" t="s">
        <v>335</v>
      </c>
      <c r="J16" t="s">
        <v>336</v>
      </c>
      <c r="K16" t="s">
        <v>337</v>
      </c>
      <c r="L16">
        <v>1367</v>
      </c>
      <c r="N16">
        <v>1011</v>
      </c>
      <c r="O16" t="s">
        <v>338</v>
      </c>
      <c r="P16" t="s">
        <v>338</v>
      </c>
      <c r="Q16">
        <v>1</v>
      </c>
      <c r="W16">
        <v>0</v>
      </c>
      <c r="X16">
        <v>-430484415</v>
      </c>
      <c r="Y16">
        <f t="shared" si="0"/>
        <v>0.06</v>
      </c>
      <c r="AA16">
        <v>0</v>
      </c>
      <c r="AB16">
        <v>1814.09</v>
      </c>
      <c r="AC16">
        <v>605.48</v>
      </c>
      <c r="AD16">
        <v>0</v>
      </c>
      <c r="AE16">
        <v>0</v>
      </c>
      <c r="AF16">
        <v>115.4</v>
      </c>
      <c r="AG16">
        <v>13.5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0.06</v>
      </c>
      <c r="AU16" t="s">
        <v>6</v>
      </c>
      <c r="AV16">
        <v>0</v>
      </c>
      <c r="AW16">
        <v>2</v>
      </c>
      <c r="AX16">
        <v>92861975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ROUND(Y16*Source!I32*DO16,7)</f>
        <v>0</v>
      </c>
      <c r="CX16">
        <f>ROUND(Y16*Source!I32,7)</f>
        <v>0.36</v>
      </c>
      <c r="CY16">
        <f>AB16</f>
        <v>1814.09</v>
      </c>
      <c r="CZ16">
        <f>AF16</f>
        <v>115.4</v>
      </c>
      <c r="DA16">
        <f>AJ16</f>
        <v>15.72</v>
      </c>
      <c r="DB16">
        <f t="shared" si="1"/>
        <v>6.92</v>
      </c>
      <c r="DC16">
        <f t="shared" si="2"/>
        <v>0.81</v>
      </c>
      <c r="DD16" t="s">
        <v>6</v>
      </c>
      <c r="DE16" t="s">
        <v>6</v>
      </c>
      <c r="DF16">
        <f t="shared" si="11"/>
        <v>0</v>
      </c>
      <c r="DG16">
        <f>ROUND(ROUND(AF16*AJ16,0)*CX16,0)</f>
        <v>653</v>
      </c>
      <c r="DH16">
        <f t="shared" si="12"/>
        <v>218</v>
      </c>
      <c r="DI16">
        <f t="shared" si="13"/>
        <v>0</v>
      </c>
      <c r="DJ16">
        <f>DG16</f>
        <v>653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92861810</v>
      </c>
      <c r="C17">
        <v>92861958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339</v>
      </c>
      <c r="J17" t="s">
        <v>340</v>
      </c>
      <c r="K17" t="s">
        <v>341</v>
      </c>
      <c r="L17">
        <v>1367</v>
      </c>
      <c r="N17">
        <v>1011</v>
      </c>
      <c r="O17" t="s">
        <v>338</v>
      </c>
      <c r="P17" t="s">
        <v>338</v>
      </c>
      <c r="Q17">
        <v>1</v>
      </c>
      <c r="W17">
        <v>0</v>
      </c>
      <c r="X17">
        <v>509054691</v>
      </c>
      <c r="Y17">
        <f t="shared" si="0"/>
        <v>0.06</v>
      </c>
      <c r="AA17">
        <v>0</v>
      </c>
      <c r="AB17">
        <v>1032.96</v>
      </c>
      <c r="AC17">
        <v>520.26</v>
      </c>
      <c r="AD17">
        <v>0</v>
      </c>
      <c r="AE17">
        <v>0</v>
      </c>
      <c r="AF17">
        <v>65.709999999999994</v>
      </c>
      <c r="AG17">
        <v>11.6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0.06</v>
      </c>
      <c r="AU17" t="s">
        <v>6</v>
      </c>
      <c r="AV17">
        <v>0</v>
      </c>
      <c r="AW17">
        <v>2</v>
      </c>
      <c r="AX17">
        <v>92861976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ROUND(Y17*Source!I32*DO17,7)</f>
        <v>0</v>
      </c>
      <c r="CX17">
        <f>ROUND(Y17*Source!I32,7)</f>
        <v>0.36</v>
      </c>
      <c r="CY17">
        <f>AB17</f>
        <v>1032.96</v>
      </c>
      <c r="CZ17">
        <f>AF17</f>
        <v>65.709999999999994</v>
      </c>
      <c r="DA17">
        <f>AJ17</f>
        <v>15.72</v>
      </c>
      <c r="DB17">
        <f t="shared" si="1"/>
        <v>3.94</v>
      </c>
      <c r="DC17">
        <f t="shared" si="2"/>
        <v>0.7</v>
      </c>
      <c r="DD17" t="s">
        <v>6</v>
      </c>
      <c r="DE17" t="s">
        <v>6</v>
      </c>
      <c r="DF17">
        <f t="shared" si="11"/>
        <v>0</v>
      </c>
      <c r="DG17">
        <f>ROUND(ROUND(AF17*AJ17,0)*CX17,0)</f>
        <v>372</v>
      </c>
      <c r="DH17">
        <f t="shared" si="12"/>
        <v>187</v>
      </c>
      <c r="DI17">
        <f t="shared" si="13"/>
        <v>0</v>
      </c>
      <c r="DJ17">
        <f>DG17</f>
        <v>372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92861810</v>
      </c>
      <c r="C18">
        <v>92861958</v>
      </c>
      <c r="D18">
        <v>49673715</v>
      </c>
      <c r="E18">
        <v>1</v>
      </c>
      <c r="F18">
        <v>1</v>
      </c>
      <c r="G18">
        <v>1</v>
      </c>
      <c r="H18">
        <v>2</v>
      </c>
      <c r="I18" t="s">
        <v>342</v>
      </c>
      <c r="J18" t="s">
        <v>343</v>
      </c>
      <c r="K18" t="s">
        <v>344</v>
      </c>
      <c r="L18">
        <v>1367</v>
      </c>
      <c r="N18">
        <v>1011</v>
      </c>
      <c r="O18" t="s">
        <v>338</v>
      </c>
      <c r="P18" t="s">
        <v>338</v>
      </c>
      <c r="Q18">
        <v>1</v>
      </c>
      <c r="W18">
        <v>0</v>
      </c>
      <c r="X18">
        <v>829370094</v>
      </c>
      <c r="Y18">
        <f t="shared" si="0"/>
        <v>0.61</v>
      </c>
      <c r="AA18">
        <v>0</v>
      </c>
      <c r="AB18">
        <v>127.33</v>
      </c>
      <c r="AC18">
        <v>0</v>
      </c>
      <c r="AD18">
        <v>0</v>
      </c>
      <c r="AE18">
        <v>0</v>
      </c>
      <c r="AF18">
        <v>8.1</v>
      </c>
      <c r="AG18">
        <v>0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0.61</v>
      </c>
      <c r="AU18" t="s">
        <v>6</v>
      </c>
      <c r="AV18">
        <v>0</v>
      </c>
      <c r="AW18">
        <v>2</v>
      </c>
      <c r="AX18">
        <v>92861977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ROUND(Y18*Source!I32*DO18,7)</f>
        <v>0</v>
      </c>
      <c r="CX18">
        <f>ROUND(Y18*Source!I32,7)</f>
        <v>3.66</v>
      </c>
      <c r="CY18">
        <f>AB18</f>
        <v>127.33</v>
      </c>
      <c r="CZ18">
        <f>AF18</f>
        <v>8.1</v>
      </c>
      <c r="DA18">
        <f>AJ18</f>
        <v>15.72</v>
      </c>
      <c r="DB18">
        <f t="shared" si="1"/>
        <v>4.9400000000000004</v>
      </c>
      <c r="DC18">
        <f t="shared" si="2"/>
        <v>0</v>
      </c>
      <c r="DD18" t="s">
        <v>6</v>
      </c>
      <c r="DE18" t="s">
        <v>6</v>
      </c>
      <c r="DF18">
        <f t="shared" si="11"/>
        <v>0</v>
      </c>
      <c r="DG18">
        <f>ROUND(ROUND(AF18*AJ18,0)*CX18,0)</f>
        <v>465</v>
      </c>
      <c r="DH18">
        <f t="shared" si="12"/>
        <v>0</v>
      </c>
      <c r="DI18">
        <f t="shared" si="13"/>
        <v>0</v>
      </c>
      <c r="DJ18">
        <f>DG18</f>
        <v>465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92861810</v>
      </c>
      <c r="C19">
        <v>92861958</v>
      </c>
      <c r="D19">
        <v>49673729</v>
      </c>
      <c r="E19">
        <v>1</v>
      </c>
      <c r="F19">
        <v>1</v>
      </c>
      <c r="G19">
        <v>1</v>
      </c>
      <c r="H19">
        <v>2</v>
      </c>
      <c r="I19" t="s">
        <v>364</v>
      </c>
      <c r="J19" t="s">
        <v>365</v>
      </c>
      <c r="K19" t="s">
        <v>366</v>
      </c>
      <c r="L19">
        <v>1367</v>
      </c>
      <c r="N19">
        <v>1011</v>
      </c>
      <c r="O19" t="s">
        <v>338</v>
      </c>
      <c r="P19" t="s">
        <v>338</v>
      </c>
      <c r="Q19">
        <v>1</v>
      </c>
      <c r="W19">
        <v>0</v>
      </c>
      <c r="X19">
        <v>-1111507504</v>
      </c>
      <c r="Y19">
        <f t="shared" si="0"/>
        <v>0.19</v>
      </c>
      <c r="AA19">
        <v>0</v>
      </c>
      <c r="AB19">
        <v>1414.8</v>
      </c>
      <c r="AC19">
        <v>451.19</v>
      </c>
      <c r="AD19">
        <v>0</v>
      </c>
      <c r="AE19">
        <v>0</v>
      </c>
      <c r="AF19">
        <v>90</v>
      </c>
      <c r="AG19">
        <v>10.06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0.19</v>
      </c>
      <c r="AU19" t="s">
        <v>6</v>
      </c>
      <c r="AV19">
        <v>0</v>
      </c>
      <c r="AW19">
        <v>2</v>
      </c>
      <c r="AX19">
        <v>92861978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ROUND(Y19*Source!I32*DO19,7)</f>
        <v>0</v>
      </c>
      <c r="CX19">
        <f>ROUND(Y19*Source!I32,7)</f>
        <v>1.1399999999999999</v>
      </c>
      <c r="CY19">
        <f>AB19</f>
        <v>1414.8</v>
      </c>
      <c r="CZ19">
        <f>AF19</f>
        <v>90</v>
      </c>
      <c r="DA19">
        <f>AJ19</f>
        <v>15.72</v>
      </c>
      <c r="DB19">
        <f t="shared" si="1"/>
        <v>17.100000000000001</v>
      </c>
      <c r="DC19">
        <f t="shared" si="2"/>
        <v>1.91</v>
      </c>
      <c r="DD19" t="s">
        <v>6</v>
      </c>
      <c r="DE19" t="s">
        <v>6</v>
      </c>
      <c r="DF19">
        <f t="shared" si="11"/>
        <v>0</v>
      </c>
      <c r="DG19">
        <f>ROUND(ROUND(AF19*AJ19,0)*CX19,0)</f>
        <v>1613</v>
      </c>
      <c r="DH19">
        <f t="shared" si="12"/>
        <v>514</v>
      </c>
      <c r="DI19">
        <f t="shared" si="13"/>
        <v>0</v>
      </c>
      <c r="DJ19">
        <f>DG19</f>
        <v>1613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ROW(Source!A32)</f>
        <v>32</v>
      </c>
      <c r="B20">
        <v>92861810</v>
      </c>
      <c r="C20">
        <v>92861958</v>
      </c>
      <c r="D20">
        <v>49524290</v>
      </c>
      <c r="E20">
        <v>1</v>
      </c>
      <c r="F20">
        <v>1</v>
      </c>
      <c r="G20">
        <v>1</v>
      </c>
      <c r="H20">
        <v>3</v>
      </c>
      <c r="I20" t="s">
        <v>345</v>
      </c>
      <c r="J20" t="s">
        <v>346</v>
      </c>
      <c r="K20" t="s">
        <v>347</v>
      </c>
      <c r="L20">
        <v>1346</v>
      </c>
      <c r="N20">
        <v>1009</v>
      </c>
      <c r="O20" t="s">
        <v>348</v>
      </c>
      <c r="P20" t="s">
        <v>348</v>
      </c>
      <c r="Q20">
        <v>1</v>
      </c>
      <c r="W20">
        <v>0</v>
      </c>
      <c r="X20">
        <v>397095127</v>
      </c>
      <c r="Y20">
        <f t="shared" si="0"/>
        <v>0.1</v>
      </c>
      <c r="AA20">
        <v>104.85</v>
      </c>
      <c r="AB20">
        <v>0</v>
      </c>
      <c r="AC20">
        <v>0</v>
      </c>
      <c r="AD20">
        <v>0</v>
      </c>
      <c r="AE20">
        <v>10.57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0.1</v>
      </c>
      <c r="AU20" t="s">
        <v>6</v>
      </c>
      <c r="AV20">
        <v>0</v>
      </c>
      <c r="AW20">
        <v>2</v>
      </c>
      <c r="AX20">
        <v>92861979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0.6</v>
      </c>
      <c r="CY20">
        <f t="shared" ref="CY20:CY25" si="14">AA20</f>
        <v>104.85</v>
      </c>
      <c r="CZ20">
        <f t="shared" ref="CZ20:CZ25" si="15">AE20</f>
        <v>10.57</v>
      </c>
      <c r="DA20">
        <f t="shared" ref="DA20:DA25" si="16">AI20</f>
        <v>9.92</v>
      </c>
      <c r="DB20">
        <f t="shared" si="1"/>
        <v>1.06</v>
      </c>
      <c r="DC20">
        <f t="shared" si="2"/>
        <v>0</v>
      </c>
      <c r="DD20" t="s">
        <v>6</v>
      </c>
      <c r="DE20" t="s">
        <v>6</v>
      </c>
      <c r="DF20">
        <f t="shared" ref="DF20:DF25" si="17">ROUND(ROUND(AE20*AI20,0)*CX20,0)</f>
        <v>63</v>
      </c>
      <c r="DG20">
        <f t="shared" ref="DG20:DG33" si="18">ROUND(ROUND(AF20,0)*CX20,0)</f>
        <v>0</v>
      </c>
      <c r="DH20">
        <f t="shared" ref="DH20:DH32" si="19">ROUND(ROUND(AG20,0)*CX20,0)</f>
        <v>0</v>
      </c>
      <c r="DI20">
        <f t="shared" si="13"/>
        <v>0</v>
      </c>
      <c r="DJ20">
        <f t="shared" ref="DJ20:DJ25" si="20">DF20</f>
        <v>63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ROW(Source!A32)</f>
        <v>32</v>
      </c>
      <c r="B21">
        <v>92861810</v>
      </c>
      <c r="C21">
        <v>92861958</v>
      </c>
      <c r="D21">
        <v>49525488</v>
      </c>
      <c r="E21">
        <v>1</v>
      </c>
      <c r="F21">
        <v>1</v>
      </c>
      <c r="G21">
        <v>1</v>
      </c>
      <c r="H21">
        <v>3</v>
      </c>
      <c r="I21" t="s">
        <v>349</v>
      </c>
      <c r="J21" t="s">
        <v>350</v>
      </c>
      <c r="K21" t="s">
        <v>351</v>
      </c>
      <c r="L21">
        <v>1346</v>
      </c>
      <c r="N21">
        <v>1009</v>
      </c>
      <c r="O21" t="s">
        <v>348</v>
      </c>
      <c r="P21" t="s">
        <v>348</v>
      </c>
      <c r="Q21">
        <v>1</v>
      </c>
      <c r="W21">
        <v>0</v>
      </c>
      <c r="X21">
        <v>-1864341761</v>
      </c>
      <c r="Y21">
        <f t="shared" si="0"/>
        <v>0.1</v>
      </c>
      <c r="AA21">
        <v>89.68</v>
      </c>
      <c r="AB21">
        <v>0</v>
      </c>
      <c r="AC21">
        <v>0</v>
      </c>
      <c r="AD21">
        <v>0</v>
      </c>
      <c r="AE21">
        <v>9.0399999999999991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0.1</v>
      </c>
      <c r="AU21" t="s">
        <v>6</v>
      </c>
      <c r="AV21">
        <v>0</v>
      </c>
      <c r="AW21">
        <v>2</v>
      </c>
      <c r="AX21">
        <v>92861980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0.6</v>
      </c>
      <c r="CY21">
        <f t="shared" si="14"/>
        <v>89.68</v>
      </c>
      <c r="CZ21">
        <f t="shared" si="15"/>
        <v>9.0399999999999991</v>
      </c>
      <c r="DA21">
        <f t="shared" si="16"/>
        <v>9.92</v>
      </c>
      <c r="DB21">
        <f t="shared" si="1"/>
        <v>0.9</v>
      </c>
      <c r="DC21">
        <f t="shared" si="2"/>
        <v>0</v>
      </c>
      <c r="DD21" t="s">
        <v>6</v>
      </c>
      <c r="DE21" t="s">
        <v>6</v>
      </c>
      <c r="DF21">
        <f t="shared" si="17"/>
        <v>54</v>
      </c>
      <c r="DG21">
        <f t="shared" si="18"/>
        <v>0</v>
      </c>
      <c r="DH21">
        <f t="shared" si="19"/>
        <v>0</v>
      </c>
      <c r="DI21">
        <f t="shared" si="13"/>
        <v>0</v>
      </c>
      <c r="DJ21">
        <f t="shared" si="20"/>
        <v>54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ROW(Source!A32)</f>
        <v>32</v>
      </c>
      <c r="B22">
        <v>92861810</v>
      </c>
      <c r="C22">
        <v>92861958</v>
      </c>
      <c r="D22">
        <v>49554585</v>
      </c>
      <c r="E22">
        <v>1</v>
      </c>
      <c r="F22">
        <v>1</v>
      </c>
      <c r="G22">
        <v>1</v>
      </c>
      <c r="H22">
        <v>3</v>
      </c>
      <c r="I22" t="s">
        <v>355</v>
      </c>
      <c r="J22" t="s">
        <v>356</v>
      </c>
      <c r="K22" t="s">
        <v>357</v>
      </c>
      <c r="L22">
        <v>1346</v>
      </c>
      <c r="N22">
        <v>1009</v>
      </c>
      <c r="O22" t="s">
        <v>348</v>
      </c>
      <c r="P22" t="s">
        <v>348</v>
      </c>
      <c r="Q22">
        <v>1</v>
      </c>
      <c r="W22">
        <v>0</v>
      </c>
      <c r="X22">
        <v>-211331552</v>
      </c>
      <c r="Y22">
        <f t="shared" si="0"/>
        <v>0.02</v>
      </c>
      <c r="AA22">
        <v>283.70999999999998</v>
      </c>
      <c r="AB22">
        <v>0</v>
      </c>
      <c r="AC22">
        <v>0</v>
      </c>
      <c r="AD22">
        <v>0</v>
      </c>
      <c r="AE22">
        <v>28.6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0.02</v>
      </c>
      <c r="AU22" t="s">
        <v>6</v>
      </c>
      <c r="AV22">
        <v>0</v>
      </c>
      <c r="AW22">
        <v>2</v>
      </c>
      <c r="AX22">
        <v>92861981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0.12</v>
      </c>
      <c r="CY22">
        <f t="shared" si="14"/>
        <v>283.70999999999998</v>
      </c>
      <c r="CZ22">
        <f t="shared" si="15"/>
        <v>28.6</v>
      </c>
      <c r="DA22">
        <f t="shared" si="16"/>
        <v>9.92</v>
      </c>
      <c r="DB22">
        <f t="shared" si="1"/>
        <v>0.56999999999999995</v>
      </c>
      <c r="DC22">
        <f t="shared" si="2"/>
        <v>0</v>
      </c>
      <c r="DD22" t="s">
        <v>6</v>
      </c>
      <c r="DE22" t="s">
        <v>6</v>
      </c>
      <c r="DF22">
        <f t="shared" si="17"/>
        <v>34</v>
      </c>
      <c r="DG22">
        <f t="shared" si="18"/>
        <v>0</v>
      </c>
      <c r="DH22">
        <f t="shared" si="19"/>
        <v>0</v>
      </c>
      <c r="DI22">
        <f t="shared" si="13"/>
        <v>0</v>
      </c>
      <c r="DJ22">
        <f t="shared" si="20"/>
        <v>34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ROW(Source!A32)</f>
        <v>32</v>
      </c>
      <c r="B23">
        <v>92861810</v>
      </c>
      <c r="C23">
        <v>92861958</v>
      </c>
      <c r="D23">
        <v>49571200</v>
      </c>
      <c r="E23">
        <v>1</v>
      </c>
      <c r="F23">
        <v>1</v>
      </c>
      <c r="G23">
        <v>1</v>
      </c>
      <c r="H23">
        <v>3</v>
      </c>
      <c r="I23" t="s">
        <v>45</v>
      </c>
      <c r="J23" t="s">
        <v>47</v>
      </c>
      <c r="K23" t="s">
        <v>46</v>
      </c>
      <c r="L23">
        <v>1371</v>
      </c>
      <c r="N23">
        <v>1013</v>
      </c>
      <c r="O23" t="s">
        <v>23</v>
      </c>
      <c r="P23" t="s">
        <v>23</v>
      </c>
      <c r="Q23">
        <v>1</v>
      </c>
      <c r="W23">
        <v>0</v>
      </c>
      <c r="X23">
        <v>2115056919</v>
      </c>
      <c r="Y23">
        <f t="shared" si="0"/>
        <v>0.83333332999999998</v>
      </c>
      <c r="AA23">
        <v>4602.88</v>
      </c>
      <c r="AB23">
        <v>0</v>
      </c>
      <c r="AC23">
        <v>0</v>
      </c>
      <c r="AD23">
        <v>0</v>
      </c>
      <c r="AE23">
        <v>464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6</v>
      </c>
      <c r="AT23">
        <v>0.83333332999999998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5</v>
      </c>
      <c r="CY23">
        <f t="shared" si="14"/>
        <v>4602.88</v>
      </c>
      <c r="CZ23">
        <f t="shared" si="15"/>
        <v>464</v>
      </c>
      <c r="DA23">
        <f t="shared" si="16"/>
        <v>9.92</v>
      </c>
      <c r="DB23">
        <f t="shared" si="1"/>
        <v>386.67</v>
      </c>
      <c r="DC23">
        <f t="shared" si="2"/>
        <v>0</v>
      </c>
      <c r="DD23" t="s">
        <v>6</v>
      </c>
      <c r="DE23" t="s">
        <v>6</v>
      </c>
      <c r="DF23">
        <f t="shared" si="17"/>
        <v>23015</v>
      </c>
      <c r="DG23">
        <f t="shared" si="18"/>
        <v>0</v>
      </c>
      <c r="DH23">
        <f t="shared" si="19"/>
        <v>0</v>
      </c>
      <c r="DI23">
        <f t="shared" si="13"/>
        <v>0</v>
      </c>
      <c r="DJ23">
        <f t="shared" si="20"/>
        <v>23015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ROW(Source!A32)</f>
        <v>32</v>
      </c>
      <c r="B24">
        <v>92861810</v>
      </c>
      <c r="C24">
        <v>92861958</v>
      </c>
      <c r="D24">
        <v>49571202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54</v>
      </c>
      <c r="K24" t="s">
        <v>53</v>
      </c>
      <c r="L24">
        <v>1371</v>
      </c>
      <c r="N24">
        <v>1013</v>
      </c>
      <c r="O24" t="s">
        <v>23</v>
      </c>
      <c r="P24" t="s">
        <v>23</v>
      </c>
      <c r="Q24">
        <v>1</v>
      </c>
      <c r="W24">
        <v>0</v>
      </c>
      <c r="X24">
        <v>783708432</v>
      </c>
      <c r="Y24">
        <f t="shared" si="0"/>
        <v>0.16666666999999999</v>
      </c>
      <c r="AA24">
        <v>6950.84</v>
      </c>
      <c r="AB24">
        <v>0</v>
      </c>
      <c r="AC24">
        <v>0</v>
      </c>
      <c r="AD24">
        <v>0</v>
      </c>
      <c r="AE24">
        <v>700.69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0.16666666999999999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1</v>
      </c>
      <c r="CY24">
        <f t="shared" si="14"/>
        <v>6950.84</v>
      </c>
      <c r="CZ24">
        <f t="shared" si="15"/>
        <v>700.69</v>
      </c>
      <c r="DA24">
        <f t="shared" si="16"/>
        <v>9.92</v>
      </c>
      <c r="DB24">
        <f t="shared" si="1"/>
        <v>116.78</v>
      </c>
      <c r="DC24">
        <f t="shared" si="2"/>
        <v>0</v>
      </c>
      <c r="DD24" t="s">
        <v>6</v>
      </c>
      <c r="DE24" t="s">
        <v>6</v>
      </c>
      <c r="DF24">
        <f t="shared" si="17"/>
        <v>6951</v>
      </c>
      <c r="DG24">
        <f t="shared" si="18"/>
        <v>0</v>
      </c>
      <c r="DH24">
        <f t="shared" si="19"/>
        <v>0</v>
      </c>
      <c r="DI24">
        <f t="shared" si="13"/>
        <v>0</v>
      </c>
      <c r="DJ24">
        <f t="shared" si="20"/>
        <v>6951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ROW(Source!A32)</f>
        <v>32</v>
      </c>
      <c r="B25">
        <v>92861810</v>
      </c>
      <c r="C25">
        <v>92861958</v>
      </c>
      <c r="D25">
        <v>49515638</v>
      </c>
      <c r="E25">
        <v>70</v>
      </c>
      <c r="F25">
        <v>1</v>
      </c>
      <c r="G25">
        <v>1</v>
      </c>
      <c r="H25">
        <v>3</v>
      </c>
      <c r="I25" t="s">
        <v>358</v>
      </c>
      <c r="J25" t="s">
        <v>6</v>
      </c>
      <c r="K25" t="s">
        <v>359</v>
      </c>
      <c r="L25">
        <v>1374</v>
      </c>
      <c r="N25">
        <v>1013</v>
      </c>
      <c r="O25" t="s">
        <v>360</v>
      </c>
      <c r="P25" t="s">
        <v>360</v>
      </c>
      <c r="Q25">
        <v>1</v>
      </c>
      <c r="W25">
        <v>0</v>
      </c>
      <c r="X25">
        <v>-1731369543</v>
      </c>
      <c r="Y25">
        <f t="shared" si="0"/>
        <v>0.41</v>
      </c>
      <c r="AA25">
        <v>9.92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0.41</v>
      </c>
      <c r="AU25" t="s">
        <v>6</v>
      </c>
      <c r="AV25">
        <v>0</v>
      </c>
      <c r="AW25">
        <v>2</v>
      </c>
      <c r="AX25">
        <v>92861982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2.46</v>
      </c>
      <c r="CY25">
        <f t="shared" si="14"/>
        <v>9.92</v>
      </c>
      <c r="CZ25">
        <f t="shared" si="15"/>
        <v>1</v>
      </c>
      <c r="DA25">
        <f t="shared" si="16"/>
        <v>9.92</v>
      </c>
      <c r="DB25">
        <f t="shared" si="1"/>
        <v>0.41</v>
      </c>
      <c r="DC25">
        <f t="shared" si="2"/>
        <v>0</v>
      </c>
      <c r="DD25" t="s">
        <v>6</v>
      </c>
      <c r="DE25" t="s">
        <v>6</v>
      </c>
      <c r="DF25">
        <f t="shared" si="17"/>
        <v>25</v>
      </c>
      <c r="DG25">
        <f t="shared" si="18"/>
        <v>0</v>
      </c>
      <c r="DH25">
        <f t="shared" si="19"/>
        <v>0</v>
      </c>
      <c r="DI25">
        <f t="shared" si="13"/>
        <v>0</v>
      </c>
      <c r="DJ25">
        <f t="shared" si="20"/>
        <v>25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ROW(Source!A35)</f>
        <v>35</v>
      </c>
      <c r="B26">
        <v>92861810</v>
      </c>
      <c r="C26">
        <v>92861985</v>
      </c>
      <c r="D26">
        <v>49510767</v>
      </c>
      <c r="E26">
        <v>70</v>
      </c>
      <c r="F26">
        <v>1</v>
      </c>
      <c r="G26">
        <v>1</v>
      </c>
      <c r="H26">
        <v>1</v>
      </c>
      <c r="I26" t="s">
        <v>330</v>
      </c>
      <c r="J26" t="s">
        <v>6</v>
      </c>
      <c r="K26" t="s">
        <v>331</v>
      </c>
      <c r="L26">
        <v>1191</v>
      </c>
      <c r="N26">
        <v>1013</v>
      </c>
      <c r="O26" t="s">
        <v>332</v>
      </c>
      <c r="P26" t="s">
        <v>332</v>
      </c>
      <c r="Q26">
        <v>1</v>
      </c>
      <c r="W26">
        <v>0</v>
      </c>
      <c r="X26">
        <v>-1936699058</v>
      </c>
      <c r="Y26">
        <f t="shared" si="0"/>
        <v>1.03</v>
      </c>
      <c r="AA26">
        <v>0</v>
      </c>
      <c r="AB26">
        <v>0</v>
      </c>
      <c r="AC26">
        <v>0</v>
      </c>
      <c r="AD26">
        <v>444.91</v>
      </c>
      <c r="AE26">
        <v>0</v>
      </c>
      <c r="AF26">
        <v>0</v>
      </c>
      <c r="AG26">
        <v>0</v>
      </c>
      <c r="AH26">
        <v>9.92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1.03</v>
      </c>
      <c r="AU26" t="s">
        <v>6</v>
      </c>
      <c r="AV26">
        <v>1</v>
      </c>
      <c r="AW26">
        <v>2</v>
      </c>
      <c r="AX26">
        <v>92861992</v>
      </c>
      <c r="AY26">
        <v>1</v>
      </c>
      <c r="AZ26">
        <v>0</v>
      </c>
      <c r="BA26">
        <v>22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ROUND(AT26*Source!I35*AH26*AL26,0)</f>
        <v>13748</v>
      </c>
      <c r="CV26">
        <f>ROUND(Y26*Source!I35,7)</f>
        <v>30.9</v>
      </c>
      <c r="CW26">
        <v>0</v>
      </c>
      <c r="CX26">
        <f>ROUND(Y26*Source!I35,7)</f>
        <v>30.9</v>
      </c>
      <c r="CY26">
        <f>AD26</f>
        <v>444.91</v>
      </c>
      <c r="CZ26">
        <f>AH26</f>
        <v>9.92</v>
      </c>
      <c r="DA26">
        <f>AL26</f>
        <v>44.85</v>
      </c>
      <c r="DB26">
        <f t="shared" si="1"/>
        <v>10.220000000000001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 t="shared" si="18"/>
        <v>0</v>
      </c>
      <c r="DH26">
        <f t="shared" si="19"/>
        <v>0</v>
      </c>
      <c r="DI26">
        <f>ROUND(ROUND(AH26*AL26,0)*CX26,0)</f>
        <v>13751</v>
      </c>
      <c r="DJ26">
        <f>DI26</f>
        <v>13751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ROW(Source!A35)</f>
        <v>35</v>
      </c>
      <c r="B27">
        <v>92861810</v>
      </c>
      <c r="C27">
        <v>92861985</v>
      </c>
      <c r="D27">
        <v>49525488</v>
      </c>
      <c r="E27">
        <v>1</v>
      </c>
      <c r="F27">
        <v>1</v>
      </c>
      <c r="G27">
        <v>1</v>
      </c>
      <c r="H27">
        <v>3</v>
      </c>
      <c r="I27" t="s">
        <v>349</v>
      </c>
      <c r="J27" t="s">
        <v>350</v>
      </c>
      <c r="K27" t="s">
        <v>351</v>
      </c>
      <c r="L27">
        <v>1346</v>
      </c>
      <c r="N27">
        <v>1009</v>
      </c>
      <c r="O27" t="s">
        <v>348</v>
      </c>
      <c r="P27" t="s">
        <v>348</v>
      </c>
      <c r="Q27">
        <v>1</v>
      </c>
      <c r="W27">
        <v>0</v>
      </c>
      <c r="X27">
        <v>-1864341761</v>
      </c>
      <c r="Y27">
        <f t="shared" si="0"/>
        <v>0.02</v>
      </c>
      <c r="AA27">
        <v>89.68</v>
      </c>
      <c r="AB27">
        <v>0</v>
      </c>
      <c r="AC27">
        <v>0</v>
      </c>
      <c r="AD27">
        <v>0</v>
      </c>
      <c r="AE27">
        <v>9.0399999999999991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0.02</v>
      </c>
      <c r="AU27" t="s">
        <v>6</v>
      </c>
      <c r="AV27">
        <v>0</v>
      </c>
      <c r="AW27">
        <v>2</v>
      </c>
      <c r="AX27">
        <v>92861993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0.6</v>
      </c>
      <c r="CY27">
        <f>AA27</f>
        <v>89.68</v>
      </c>
      <c r="CZ27">
        <f>AE27</f>
        <v>9.0399999999999991</v>
      </c>
      <c r="DA27">
        <f>AI27</f>
        <v>9.92</v>
      </c>
      <c r="DB27">
        <f t="shared" si="1"/>
        <v>0.18</v>
      </c>
      <c r="DC27">
        <f t="shared" si="2"/>
        <v>0</v>
      </c>
      <c r="DD27" t="s">
        <v>6</v>
      </c>
      <c r="DE27" t="s">
        <v>6</v>
      </c>
      <c r="DF27">
        <f>ROUND(ROUND(AE27*AI27,0)*CX27,0)</f>
        <v>54</v>
      </c>
      <c r="DG27">
        <f t="shared" si="18"/>
        <v>0</v>
      </c>
      <c r="DH27">
        <f t="shared" si="19"/>
        <v>0</v>
      </c>
      <c r="DI27">
        <f>ROUND(ROUND(AH27,0)*CX27,0)</f>
        <v>0</v>
      </c>
      <c r="DJ27">
        <f>DF27</f>
        <v>54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ROW(Source!A35)</f>
        <v>35</v>
      </c>
      <c r="B28">
        <v>92861810</v>
      </c>
      <c r="C28">
        <v>92861985</v>
      </c>
      <c r="D28">
        <v>49588737</v>
      </c>
      <c r="E28">
        <v>1</v>
      </c>
      <c r="F28">
        <v>1</v>
      </c>
      <c r="G28">
        <v>1</v>
      </c>
      <c r="H28">
        <v>3</v>
      </c>
      <c r="I28" t="s">
        <v>68</v>
      </c>
      <c r="J28" t="s">
        <v>70</v>
      </c>
      <c r="K28" t="s">
        <v>69</v>
      </c>
      <c r="L28">
        <v>1371</v>
      </c>
      <c r="N28">
        <v>1013</v>
      </c>
      <c r="O28" t="s">
        <v>23</v>
      </c>
      <c r="P28" t="s">
        <v>23</v>
      </c>
      <c r="Q28">
        <v>1</v>
      </c>
      <c r="W28">
        <v>0</v>
      </c>
      <c r="X28">
        <v>861615514</v>
      </c>
      <c r="Y28">
        <f t="shared" si="0"/>
        <v>0.4</v>
      </c>
      <c r="AA28">
        <v>611.88</v>
      </c>
      <c r="AB28">
        <v>0</v>
      </c>
      <c r="AC28">
        <v>0</v>
      </c>
      <c r="AD28">
        <v>0</v>
      </c>
      <c r="AE28">
        <v>95.16</v>
      </c>
      <c r="AF28">
        <v>0</v>
      </c>
      <c r="AG28">
        <v>0</v>
      </c>
      <c r="AH28">
        <v>0</v>
      </c>
      <c r="AI28">
        <v>6.43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6</v>
      </c>
      <c r="AT28">
        <v>0.4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12</v>
      </c>
      <c r="CY28">
        <f>AA28</f>
        <v>611.88</v>
      </c>
      <c r="CZ28">
        <f>AE28</f>
        <v>95.16</v>
      </c>
      <c r="DA28">
        <f>AI28</f>
        <v>6.43</v>
      </c>
      <c r="DB28">
        <f t="shared" si="1"/>
        <v>38.06</v>
      </c>
      <c r="DC28">
        <f t="shared" si="2"/>
        <v>0</v>
      </c>
      <c r="DD28" t="s">
        <v>6</v>
      </c>
      <c r="DE28" t="s">
        <v>6</v>
      </c>
      <c r="DF28">
        <f>ROUND(ROUND(AE28*AI28,0)*CX28,0)</f>
        <v>7344</v>
      </c>
      <c r="DG28">
        <f t="shared" si="18"/>
        <v>0</v>
      </c>
      <c r="DH28">
        <f t="shared" si="19"/>
        <v>0</v>
      </c>
      <c r="DI28">
        <f>ROUND(ROUND(AH28,0)*CX28,0)</f>
        <v>0</v>
      </c>
      <c r="DJ28">
        <f>DF28</f>
        <v>7344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92861810</v>
      </c>
      <c r="C29">
        <v>92861985</v>
      </c>
      <c r="D29">
        <v>49588856</v>
      </c>
      <c r="E29">
        <v>1</v>
      </c>
      <c r="F29">
        <v>1</v>
      </c>
      <c r="G29">
        <v>1</v>
      </c>
      <c r="H29">
        <v>3</v>
      </c>
      <c r="I29" t="s">
        <v>64</v>
      </c>
      <c r="J29" t="s">
        <v>66</v>
      </c>
      <c r="K29" t="s">
        <v>65</v>
      </c>
      <c r="L29">
        <v>1371</v>
      </c>
      <c r="N29">
        <v>1013</v>
      </c>
      <c r="O29" t="s">
        <v>23</v>
      </c>
      <c r="P29" t="s">
        <v>23</v>
      </c>
      <c r="Q29">
        <v>1</v>
      </c>
      <c r="W29">
        <v>0</v>
      </c>
      <c r="X29">
        <v>1156408094</v>
      </c>
      <c r="Y29">
        <f t="shared" si="0"/>
        <v>0.4</v>
      </c>
      <c r="AA29">
        <v>84.36</v>
      </c>
      <c r="AB29">
        <v>0</v>
      </c>
      <c r="AC29">
        <v>0</v>
      </c>
      <c r="AD29">
        <v>0</v>
      </c>
      <c r="AE29">
        <v>13.12</v>
      </c>
      <c r="AF29">
        <v>0</v>
      </c>
      <c r="AG29">
        <v>0</v>
      </c>
      <c r="AH29">
        <v>0</v>
      </c>
      <c r="AI29">
        <v>6.43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6</v>
      </c>
      <c r="AT29">
        <v>0.4</v>
      </c>
      <c r="AU29" t="s">
        <v>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12</v>
      </c>
      <c r="CY29">
        <f>AA29</f>
        <v>84.36</v>
      </c>
      <c r="CZ29">
        <f>AE29</f>
        <v>13.12</v>
      </c>
      <c r="DA29">
        <f>AI29</f>
        <v>6.43</v>
      </c>
      <c r="DB29">
        <f t="shared" si="1"/>
        <v>5.25</v>
      </c>
      <c r="DC29">
        <f t="shared" si="2"/>
        <v>0</v>
      </c>
      <c r="DD29" t="s">
        <v>6</v>
      </c>
      <c r="DE29" t="s">
        <v>6</v>
      </c>
      <c r="DF29">
        <f>ROUND(ROUND(AE29*AI29,0)*CX29,0)</f>
        <v>1008</v>
      </c>
      <c r="DG29">
        <f t="shared" si="18"/>
        <v>0</v>
      </c>
      <c r="DH29">
        <f t="shared" si="19"/>
        <v>0</v>
      </c>
      <c r="DI29">
        <f>ROUND(ROUND(AH29,0)*CX29,0)</f>
        <v>0</v>
      </c>
      <c r="DJ29">
        <f>DF29</f>
        <v>1008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92861810</v>
      </c>
      <c r="C30">
        <v>92861985</v>
      </c>
      <c r="D30">
        <v>49591078</v>
      </c>
      <c r="E30">
        <v>1</v>
      </c>
      <c r="F30">
        <v>1</v>
      </c>
      <c r="G30">
        <v>1</v>
      </c>
      <c r="H30">
        <v>3</v>
      </c>
      <c r="I30" t="s">
        <v>59</v>
      </c>
      <c r="J30" t="s">
        <v>62</v>
      </c>
      <c r="K30" t="s">
        <v>60</v>
      </c>
      <c r="L30">
        <v>1455</v>
      </c>
      <c r="N30">
        <v>1013</v>
      </c>
      <c r="O30" t="s">
        <v>61</v>
      </c>
      <c r="P30" t="s">
        <v>61</v>
      </c>
      <c r="Q30">
        <v>1</v>
      </c>
      <c r="W30">
        <v>0</v>
      </c>
      <c r="X30">
        <v>2135330693</v>
      </c>
      <c r="Y30">
        <f t="shared" si="0"/>
        <v>0.02</v>
      </c>
      <c r="AA30">
        <v>3184.78</v>
      </c>
      <c r="AB30">
        <v>0</v>
      </c>
      <c r="AC30">
        <v>0</v>
      </c>
      <c r="AD30">
        <v>0</v>
      </c>
      <c r="AE30">
        <v>495.3</v>
      </c>
      <c r="AF30">
        <v>0</v>
      </c>
      <c r="AG30">
        <v>0</v>
      </c>
      <c r="AH30">
        <v>0</v>
      </c>
      <c r="AI30">
        <v>6.43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6</v>
      </c>
      <c r="AT30">
        <v>0.02</v>
      </c>
      <c r="AU30" t="s">
        <v>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0.6</v>
      </c>
      <c r="CY30">
        <f>AA30</f>
        <v>3184.78</v>
      </c>
      <c r="CZ30">
        <f>AE30</f>
        <v>495.3</v>
      </c>
      <c r="DA30">
        <f>AI30</f>
        <v>6.43</v>
      </c>
      <c r="DB30">
        <f t="shared" si="1"/>
        <v>9.91</v>
      </c>
      <c r="DC30">
        <f t="shared" si="2"/>
        <v>0</v>
      </c>
      <c r="DD30" t="s">
        <v>6</v>
      </c>
      <c r="DE30" t="s">
        <v>6</v>
      </c>
      <c r="DF30">
        <f>ROUND(ROUND(AE30*AI30,0)*CX30,0)</f>
        <v>1911</v>
      </c>
      <c r="DG30">
        <f t="shared" si="18"/>
        <v>0</v>
      </c>
      <c r="DH30">
        <f t="shared" si="19"/>
        <v>0</v>
      </c>
      <c r="DI30">
        <f>ROUND(ROUND(AH30,0)*CX30,0)</f>
        <v>0</v>
      </c>
      <c r="DJ30">
        <f>DF30</f>
        <v>1911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92861810</v>
      </c>
      <c r="C31">
        <v>92861985</v>
      </c>
      <c r="D31">
        <v>49515638</v>
      </c>
      <c r="E31">
        <v>70</v>
      </c>
      <c r="F31">
        <v>1</v>
      </c>
      <c r="G31">
        <v>1</v>
      </c>
      <c r="H31">
        <v>3</v>
      </c>
      <c r="I31" t="s">
        <v>358</v>
      </c>
      <c r="J31" t="s">
        <v>6</v>
      </c>
      <c r="K31" t="s">
        <v>359</v>
      </c>
      <c r="L31">
        <v>1374</v>
      </c>
      <c r="N31">
        <v>1013</v>
      </c>
      <c r="O31" t="s">
        <v>360</v>
      </c>
      <c r="P31" t="s">
        <v>360</v>
      </c>
      <c r="Q31">
        <v>1</v>
      </c>
      <c r="W31">
        <v>0</v>
      </c>
      <c r="X31">
        <v>-1731369543</v>
      </c>
      <c r="Y31">
        <f t="shared" si="0"/>
        <v>0.2</v>
      </c>
      <c r="AA31">
        <v>9.92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0.2</v>
      </c>
      <c r="AU31" t="s">
        <v>6</v>
      </c>
      <c r="AV31">
        <v>0</v>
      </c>
      <c r="AW31">
        <v>2</v>
      </c>
      <c r="AX31">
        <v>92861994</v>
      </c>
      <c r="AY31">
        <v>1</v>
      </c>
      <c r="AZ31">
        <v>0</v>
      </c>
      <c r="BA31">
        <v>24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6</v>
      </c>
      <c r="CY31">
        <f>AA31</f>
        <v>9.92</v>
      </c>
      <c r="CZ31">
        <f>AE31</f>
        <v>1</v>
      </c>
      <c r="DA31">
        <f>AI31</f>
        <v>9.92</v>
      </c>
      <c r="DB31">
        <f t="shared" si="1"/>
        <v>0.2</v>
      </c>
      <c r="DC31">
        <f t="shared" si="2"/>
        <v>0</v>
      </c>
      <c r="DD31" t="s">
        <v>6</v>
      </c>
      <c r="DE31" t="s">
        <v>6</v>
      </c>
      <c r="DF31">
        <f>ROUND(ROUND(AE31*AI31,0)*CX31,0)</f>
        <v>60</v>
      </c>
      <c r="DG31">
        <f t="shared" si="18"/>
        <v>0</v>
      </c>
      <c r="DH31">
        <f t="shared" si="19"/>
        <v>0</v>
      </c>
      <c r="DI31">
        <f>ROUND(ROUND(AH31,0)*CX31,0)</f>
        <v>0</v>
      </c>
      <c r="DJ31">
        <f>DF31</f>
        <v>60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ROW(Source!A40)</f>
        <v>40</v>
      </c>
      <c r="B32">
        <v>92861810</v>
      </c>
      <c r="C32">
        <v>92861999</v>
      </c>
      <c r="D32">
        <v>49510749</v>
      </c>
      <c r="E32">
        <v>70</v>
      </c>
      <c r="F32">
        <v>1</v>
      </c>
      <c r="G32">
        <v>1</v>
      </c>
      <c r="H32">
        <v>1</v>
      </c>
      <c r="I32" t="s">
        <v>367</v>
      </c>
      <c r="J32" t="s">
        <v>6</v>
      </c>
      <c r="K32" t="s">
        <v>368</v>
      </c>
      <c r="L32">
        <v>1191</v>
      </c>
      <c r="N32">
        <v>1013</v>
      </c>
      <c r="O32" t="s">
        <v>332</v>
      </c>
      <c r="P32" t="s">
        <v>332</v>
      </c>
      <c r="Q32">
        <v>1</v>
      </c>
      <c r="W32">
        <v>0</v>
      </c>
      <c r="X32">
        <v>-2012709214</v>
      </c>
      <c r="Y32">
        <f t="shared" si="0"/>
        <v>8.9600000000000009</v>
      </c>
      <c r="AA32">
        <v>0</v>
      </c>
      <c r="AB32">
        <v>0</v>
      </c>
      <c r="AC32">
        <v>0</v>
      </c>
      <c r="AD32">
        <v>421.59</v>
      </c>
      <c r="AE32">
        <v>0</v>
      </c>
      <c r="AF32">
        <v>0</v>
      </c>
      <c r="AG32">
        <v>0</v>
      </c>
      <c r="AH32">
        <v>9.4</v>
      </c>
      <c r="AI32">
        <v>1</v>
      </c>
      <c r="AJ32">
        <v>1</v>
      </c>
      <c r="AK32">
        <v>1</v>
      </c>
      <c r="AL32">
        <v>44.85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8.9600000000000009</v>
      </c>
      <c r="AU32" t="s">
        <v>6</v>
      </c>
      <c r="AV32">
        <v>1</v>
      </c>
      <c r="AW32">
        <v>2</v>
      </c>
      <c r="AX32">
        <v>92862012</v>
      </c>
      <c r="AY32">
        <v>1</v>
      </c>
      <c r="AZ32">
        <v>0</v>
      </c>
      <c r="BA32">
        <v>25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ROUND(AT32*Source!I40*AH32*AL32,0)</f>
        <v>2795</v>
      </c>
      <c r="CV32">
        <f>ROUND(Y32*Source!I40,7)</f>
        <v>6.6303999999999998</v>
      </c>
      <c r="CW32">
        <v>0</v>
      </c>
      <c r="CX32">
        <f>ROUND(Y32*Source!I40,7)</f>
        <v>6.6303999999999998</v>
      </c>
      <c r="CY32">
        <f>AD32</f>
        <v>421.59</v>
      </c>
      <c r="CZ32">
        <f>AH32</f>
        <v>9.4</v>
      </c>
      <c r="DA32">
        <f>AL32</f>
        <v>44.85</v>
      </c>
      <c r="DB32">
        <f t="shared" si="1"/>
        <v>84.22</v>
      </c>
      <c r="DC32">
        <f t="shared" si="2"/>
        <v>0</v>
      </c>
      <c r="DD32" t="s">
        <v>6</v>
      </c>
      <c r="DE32" t="s">
        <v>6</v>
      </c>
      <c r="DF32">
        <f>ROUND(ROUND(AE32,0)*CX32,0)</f>
        <v>0</v>
      </c>
      <c r="DG32">
        <f t="shared" si="18"/>
        <v>0</v>
      </c>
      <c r="DH32">
        <f t="shared" si="19"/>
        <v>0</v>
      </c>
      <c r="DI32">
        <f>ROUND(ROUND(AH32*AL32,0)*CX32,0)</f>
        <v>2798</v>
      </c>
      <c r="DJ32">
        <f>DI32</f>
        <v>2798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ROW(Source!A40)</f>
        <v>40</v>
      </c>
      <c r="B33">
        <v>92861810</v>
      </c>
      <c r="C33">
        <v>92861999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333</v>
      </c>
      <c r="J33" t="s">
        <v>6</v>
      </c>
      <c r="K33" t="s">
        <v>334</v>
      </c>
      <c r="L33">
        <v>1191</v>
      </c>
      <c r="N33">
        <v>1013</v>
      </c>
      <c r="O33" t="s">
        <v>332</v>
      </c>
      <c r="P33" t="s">
        <v>332</v>
      </c>
      <c r="Q33">
        <v>1</v>
      </c>
      <c r="W33">
        <v>0</v>
      </c>
      <c r="X33">
        <v>-1417349443</v>
      </c>
      <c r="Y33">
        <f t="shared" ref="Y33:Y64" si="21">AT33</f>
        <v>0.12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0.12</v>
      </c>
      <c r="AU33" t="s">
        <v>6</v>
      </c>
      <c r="AV33">
        <v>2</v>
      </c>
      <c r="AW33">
        <v>2</v>
      </c>
      <c r="AX33">
        <v>92862013</v>
      </c>
      <c r="AY33">
        <v>1</v>
      </c>
      <c r="AZ33">
        <v>0</v>
      </c>
      <c r="BA33">
        <v>26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ROUND(Y33*Source!I40,7)</f>
        <v>8.8800000000000004E-2</v>
      </c>
      <c r="CY33">
        <f>AD33</f>
        <v>0</v>
      </c>
      <c r="CZ33">
        <f>AH33</f>
        <v>0</v>
      </c>
      <c r="DA33">
        <f>AL33</f>
        <v>1</v>
      </c>
      <c r="DB33">
        <f t="shared" ref="DB33:DB64" si="22">ROUND(ROUND(AT33*CZ33,2),2)</f>
        <v>0</v>
      </c>
      <c r="DC33">
        <f t="shared" ref="DC33:DC64" si="23">ROUND(ROUND(AT33*AG33,2),2)</f>
        <v>0</v>
      </c>
      <c r="DD33" t="s">
        <v>6</v>
      </c>
      <c r="DE33" t="s">
        <v>6</v>
      </c>
      <c r="DF33">
        <f>ROUND(ROUND(AE33,0)*CX33,0)</f>
        <v>0</v>
      </c>
      <c r="DG33">
        <f t="shared" si="18"/>
        <v>0</v>
      </c>
      <c r="DH33">
        <f>ROUND(ROUND(AG33*AK33,0)*CX33,0)</f>
        <v>0</v>
      </c>
      <c r="DI33">
        <f t="shared" ref="DI33:DI43" si="24">ROUND(ROUND(AH33,0)*CX33,0)</f>
        <v>0</v>
      </c>
      <c r="DJ33">
        <f>DI33</f>
        <v>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ROW(Source!A40)</f>
        <v>40</v>
      </c>
      <c r="B34">
        <v>92861810</v>
      </c>
      <c r="C34">
        <v>92861999</v>
      </c>
      <c r="D34">
        <v>49672573</v>
      </c>
      <c r="E34">
        <v>1</v>
      </c>
      <c r="F34">
        <v>1</v>
      </c>
      <c r="G34">
        <v>1</v>
      </c>
      <c r="H34">
        <v>2</v>
      </c>
      <c r="I34" t="s">
        <v>335</v>
      </c>
      <c r="J34" t="s">
        <v>336</v>
      </c>
      <c r="K34" t="s">
        <v>337</v>
      </c>
      <c r="L34">
        <v>1367</v>
      </c>
      <c r="N34">
        <v>1011</v>
      </c>
      <c r="O34" t="s">
        <v>338</v>
      </c>
      <c r="P34" t="s">
        <v>338</v>
      </c>
      <c r="Q34">
        <v>1</v>
      </c>
      <c r="W34">
        <v>0</v>
      </c>
      <c r="X34">
        <v>-430484415</v>
      </c>
      <c r="Y34">
        <f t="shared" si="21"/>
        <v>0.06</v>
      </c>
      <c r="AA34">
        <v>0</v>
      </c>
      <c r="AB34">
        <v>1814.09</v>
      </c>
      <c r="AC34">
        <v>605.48</v>
      </c>
      <c r="AD34">
        <v>0</v>
      </c>
      <c r="AE34">
        <v>0</v>
      </c>
      <c r="AF34">
        <v>115.4</v>
      </c>
      <c r="AG34">
        <v>13.5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0.06</v>
      </c>
      <c r="AU34" t="s">
        <v>6</v>
      </c>
      <c r="AV34">
        <v>0</v>
      </c>
      <c r="AW34">
        <v>2</v>
      </c>
      <c r="AX34">
        <v>92862014</v>
      </c>
      <c r="AY34">
        <v>1</v>
      </c>
      <c r="AZ34">
        <v>0</v>
      </c>
      <c r="BA34">
        <v>27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ROUND(Y34*Source!I40*DO34,7)</f>
        <v>0</v>
      </c>
      <c r="CX34">
        <f>ROUND(Y34*Source!I40,7)</f>
        <v>4.4400000000000002E-2</v>
      </c>
      <c r="CY34">
        <f>AB34</f>
        <v>1814.09</v>
      </c>
      <c r="CZ34">
        <f>AF34</f>
        <v>115.4</v>
      </c>
      <c r="DA34">
        <f>AJ34</f>
        <v>15.72</v>
      </c>
      <c r="DB34">
        <f t="shared" si="22"/>
        <v>6.92</v>
      </c>
      <c r="DC34">
        <f t="shared" si="23"/>
        <v>0.81</v>
      </c>
      <c r="DD34" t="s">
        <v>6</v>
      </c>
      <c r="DE34" t="s">
        <v>6</v>
      </c>
      <c r="DF34">
        <f>ROUND(ROUND(AE34,0)*CX34,0)</f>
        <v>0</v>
      </c>
      <c r="DG34">
        <f>ROUND(ROUND(AF34*AJ34,0)*CX34,0)</f>
        <v>81</v>
      </c>
      <c r="DH34">
        <f>ROUND(ROUND(AG34*AK34,0)*CX34,0)</f>
        <v>27</v>
      </c>
      <c r="DI34">
        <f t="shared" si="24"/>
        <v>0</v>
      </c>
      <c r="DJ34">
        <f>DG34</f>
        <v>81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ROW(Source!A40)</f>
        <v>40</v>
      </c>
      <c r="B35">
        <v>92861810</v>
      </c>
      <c r="C35">
        <v>92861999</v>
      </c>
      <c r="D35">
        <v>49673503</v>
      </c>
      <c r="E35">
        <v>1</v>
      </c>
      <c r="F35">
        <v>1</v>
      </c>
      <c r="G35">
        <v>1</v>
      </c>
      <c r="H35">
        <v>2</v>
      </c>
      <c r="I35" t="s">
        <v>339</v>
      </c>
      <c r="J35" t="s">
        <v>340</v>
      </c>
      <c r="K35" t="s">
        <v>341</v>
      </c>
      <c r="L35">
        <v>1367</v>
      </c>
      <c r="N35">
        <v>1011</v>
      </c>
      <c r="O35" t="s">
        <v>338</v>
      </c>
      <c r="P35" t="s">
        <v>338</v>
      </c>
      <c r="Q35">
        <v>1</v>
      </c>
      <c r="W35">
        <v>0</v>
      </c>
      <c r="X35">
        <v>509054691</v>
      </c>
      <c r="Y35">
        <f t="shared" si="21"/>
        <v>0.06</v>
      </c>
      <c r="AA35">
        <v>0</v>
      </c>
      <c r="AB35">
        <v>1032.96</v>
      </c>
      <c r="AC35">
        <v>520.26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0.06</v>
      </c>
      <c r="AU35" t="s">
        <v>6</v>
      </c>
      <c r="AV35">
        <v>0</v>
      </c>
      <c r="AW35">
        <v>2</v>
      </c>
      <c r="AX35">
        <v>92862015</v>
      </c>
      <c r="AY35">
        <v>1</v>
      </c>
      <c r="AZ35">
        <v>0</v>
      </c>
      <c r="BA35">
        <v>28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ROUND(Y35*Source!I40*DO35,7)</f>
        <v>0</v>
      </c>
      <c r="CX35">
        <f>ROUND(Y35*Source!I40,7)</f>
        <v>4.4400000000000002E-2</v>
      </c>
      <c r="CY35">
        <f>AB35</f>
        <v>1032.96</v>
      </c>
      <c r="CZ35">
        <f>AF35</f>
        <v>65.709999999999994</v>
      </c>
      <c r="DA35">
        <f>AJ35</f>
        <v>15.72</v>
      </c>
      <c r="DB35">
        <f t="shared" si="22"/>
        <v>3.94</v>
      </c>
      <c r="DC35">
        <f t="shared" si="23"/>
        <v>0.7</v>
      </c>
      <c r="DD35" t="s">
        <v>6</v>
      </c>
      <c r="DE35" t="s">
        <v>6</v>
      </c>
      <c r="DF35">
        <f>ROUND(ROUND(AE35,0)*CX35,0)</f>
        <v>0</v>
      </c>
      <c r="DG35">
        <f>ROUND(ROUND(AF35*AJ35,0)*CX35,0)</f>
        <v>46</v>
      </c>
      <c r="DH35">
        <f>ROUND(ROUND(AG35*AK35,0)*CX35,0)</f>
        <v>23</v>
      </c>
      <c r="DI35">
        <f t="shared" si="24"/>
        <v>0</v>
      </c>
      <c r="DJ35">
        <f>DG35</f>
        <v>46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ROW(Source!A40)</f>
        <v>40</v>
      </c>
      <c r="B36">
        <v>92861810</v>
      </c>
      <c r="C36">
        <v>92861999</v>
      </c>
      <c r="D36">
        <v>49523481</v>
      </c>
      <c r="E36">
        <v>1</v>
      </c>
      <c r="F36">
        <v>1</v>
      </c>
      <c r="G36">
        <v>1</v>
      </c>
      <c r="H36">
        <v>3</v>
      </c>
      <c r="I36" t="s">
        <v>369</v>
      </c>
      <c r="J36" t="s">
        <v>370</v>
      </c>
      <c r="K36" t="s">
        <v>371</v>
      </c>
      <c r="L36">
        <v>1346</v>
      </c>
      <c r="N36">
        <v>1009</v>
      </c>
      <c r="O36" t="s">
        <v>348</v>
      </c>
      <c r="P36" t="s">
        <v>348</v>
      </c>
      <c r="Q36">
        <v>1</v>
      </c>
      <c r="W36">
        <v>0</v>
      </c>
      <c r="X36">
        <v>1682799448</v>
      </c>
      <c r="Y36">
        <f t="shared" si="21"/>
        <v>0.32</v>
      </c>
      <c r="AA36">
        <v>301.57</v>
      </c>
      <c r="AB36">
        <v>0</v>
      </c>
      <c r="AC36">
        <v>0</v>
      </c>
      <c r="AD36">
        <v>0</v>
      </c>
      <c r="AE36">
        <v>30.4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0.32</v>
      </c>
      <c r="AU36" t="s">
        <v>6</v>
      </c>
      <c r="AV36">
        <v>0</v>
      </c>
      <c r="AW36">
        <v>2</v>
      </c>
      <c r="AX36">
        <v>92862016</v>
      </c>
      <c r="AY36">
        <v>1</v>
      </c>
      <c r="AZ36">
        <v>0</v>
      </c>
      <c r="BA36">
        <v>29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ROUND(Y36*Source!I40,7)</f>
        <v>0.23680000000000001</v>
      </c>
      <c r="CY36">
        <f t="shared" ref="CY36:CY43" si="25">AA36</f>
        <v>301.57</v>
      </c>
      <c r="CZ36">
        <f t="shared" ref="CZ36:CZ43" si="26">AE36</f>
        <v>30.4</v>
      </c>
      <c r="DA36">
        <f t="shared" ref="DA36:DA43" si="27">AI36</f>
        <v>9.92</v>
      </c>
      <c r="DB36">
        <f t="shared" si="22"/>
        <v>9.73</v>
      </c>
      <c r="DC36">
        <f t="shared" si="23"/>
        <v>0</v>
      </c>
      <c r="DD36" t="s">
        <v>6</v>
      </c>
      <c r="DE36" t="s">
        <v>6</v>
      </c>
      <c r="DF36">
        <f t="shared" ref="DF36:DF43" si="28">ROUND(ROUND(AE36*AI36,0)*CX36,0)</f>
        <v>72</v>
      </c>
      <c r="DG36">
        <f t="shared" ref="DG36:DG45" si="29">ROUND(ROUND(AF36,0)*CX36,0)</f>
        <v>0</v>
      </c>
      <c r="DH36">
        <f t="shared" ref="DH36:DH44" si="30">ROUND(ROUND(AG36,0)*CX36,0)</f>
        <v>0</v>
      </c>
      <c r="DI36">
        <f t="shared" si="24"/>
        <v>0</v>
      </c>
      <c r="DJ36">
        <f t="shared" ref="DJ36:DJ43" si="31">DF36</f>
        <v>72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ROW(Source!A40)</f>
        <v>40</v>
      </c>
      <c r="B37">
        <v>92861810</v>
      </c>
      <c r="C37">
        <v>92861999</v>
      </c>
      <c r="D37">
        <v>49523755</v>
      </c>
      <c r="E37">
        <v>1</v>
      </c>
      <c r="F37">
        <v>1</v>
      </c>
      <c r="G37">
        <v>1</v>
      </c>
      <c r="H37">
        <v>3</v>
      </c>
      <c r="I37" t="s">
        <v>372</v>
      </c>
      <c r="J37" t="s">
        <v>373</v>
      </c>
      <c r="K37" t="s">
        <v>374</v>
      </c>
      <c r="L37">
        <v>1348</v>
      </c>
      <c r="N37">
        <v>1009</v>
      </c>
      <c r="O37" t="s">
        <v>191</v>
      </c>
      <c r="P37" t="s">
        <v>191</v>
      </c>
      <c r="Q37">
        <v>1000</v>
      </c>
      <c r="W37">
        <v>0</v>
      </c>
      <c r="X37">
        <v>1351694942</v>
      </c>
      <c r="Y37">
        <f t="shared" si="21"/>
        <v>1.16E-3</v>
      </c>
      <c r="AA37">
        <v>18054.400000000001</v>
      </c>
      <c r="AB37">
        <v>0</v>
      </c>
      <c r="AC37">
        <v>0</v>
      </c>
      <c r="AD37">
        <v>0</v>
      </c>
      <c r="AE37">
        <v>1820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1.16E-3</v>
      </c>
      <c r="AU37" t="s">
        <v>6</v>
      </c>
      <c r="AV37">
        <v>0</v>
      </c>
      <c r="AW37">
        <v>2</v>
      </c>
      <c r="AX37">
        <v>92862017</v>
      </c>
      <c r="AY37">
        <v>1</v>
      </c>
      <c r="AZ37">
        <v>0</v>
      </c>
      <c r="BA37">
        <v>30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ROUND(Y37*Source!I40,7)</f>
        <v>8.5840000000000005E-4</v>
      </c>
      <c r="CY37">
        <f t="shared" si="25"/>
        <v>18054.400000000001</v>
      </c>
      <c r="CZ37">
        <f t="shared" si="26"/>
        <v>1820</v>
      </c>
      <c r="DA37">
        <f t="shared" si="27"/>
        <v>9.92</v>
      </c>
      <c r="DB37">
        <f t="shared" si="22"/>
        <v>2.11</v>
      </c>
      <c r="DC37">
        <f t="shared" si="23"/>
        <v>0</v>
      </c>
      <c r="DD37" t="s">
        <v>6</v>
      </c>
      <c r="DE37" t="s">
        <v>6</v>
      </c>
      <c r="DF37">
        <f t="shared" si="28"/>
        <v>15</v>
      </c>
      <c r="DG37">
        <f t="shared" si="29"/>
        <v>0</v>
      </c>
      <c r="DH37">
        <f t="shared" si="30"/>
        <v>0</v>
      </c>
      <c r="DI37">
        <f t="shared" si="24"/>
        <v>0</v>
      </c>
      <c r="DJ37">
        <f t="shared" si="31"/>
        <v>15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ROW(Source!A40)</f>
        <v>40</v>
      </c>
      <c r="B38">
        <v>92861810</v>
      </c>
      <c r="C38">
        <v>92861999</v>
      </c>
      <c r="D38">
        <v>49554585</v>
      </c>
      <c r="E38">
        <v>1</v>
      </c>
      <c r="F38">
        <v>1</v>
      </c>
      <c r="G38">
        <v>1</v>
      </c>
      <c r="H38">
        <v>3</v>
      </c>
      <c r="I38" t="s">
        <v>355</v>
      </c>
      <c r="J38" t="s">
        <v>356</v>
      </c>
      <c r="K38" t="s">
        <v>357</v>
      </c>
      <c r="L38">
        <v>1346</v>
      </c>
      <c r="N38">
        <v>1009</v>
      </c>
      <c r="O38" t="s">
        <v>348</v>
      </c>
      <c r="P38" t="s">
        <v>348</v>
      </c>
      <c r="Q38">
        <v>1</v>
      </c>
      <c r="W38">
        <v>0</v>
      </c>
      <c r="X38">
        <v>-211331552</v>
      </c>
      <c r="Y38">
        <f t="shared" si="21"/>
        <v>0.02</v>
      </c>
      <c r="AA38">
        <v>283.70999999999998</v>
      </c>
      <c r="AB38">
        <v>0</v>
      </c>
      <c r="AC38">
        <v>0</v>
      </c>
      <c r="AD38">
        <v>0</v>
      </c>
      <c r="AE38">
        <v>28.6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0.02</v>
      </c>
      <c r="AU38" t="s">
        <v>6</v>
      </c>
      <c r="AV38">
        <v>0</v>
      </c>
      <c r="AW38">
        <v>2</v>
      </c>
      <c r="AX38">
        <v>92862018</v>
      </c>
      <c r="AY38">
        <v>1</v>
      </c>
      <c r="AZ38">
        <v>0</v>
      </c>
      <c r="BA38">
        <v>31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ROUND(Y38*Source!I40,7)</f>
        <v>1.4800000000000001E-2</v>
      </c>
      <c r="CY38">
        <f t="shared" si="25"/>
        <v>283.70999999999998</v>
      </c>
      <c r="CZ38">
        <f t="shared" si="26"/>
        <v>28.6</v>
      </c>
      <c r="DA38">
        <f t="shared" si="27"/>
        <v>9.92</v>
      </c>
      <c r="DB38">
        <f t="shared" si="22"/>
        <v>0.56999999999999995</v>
      </c>
      <c r="DC38">
        <f t="shared" si="23"/>
        <v>0</v>
      </c>
      <c r="DD38" t="s">
        <v>6</v>
      </c>
      <c r="DE38" t="s">
        <v>6</v>
      </c>
      <c r="DF38">
        <f t="shared" si="28"/>
        <v>4</v>
      </c>
      <c r="DG38">
        <f t="shared" si="29"/>
        <v>0</v>
      </c>
      <c r="DH38">
        <f t="shared" si="30"/>
        <v>0</v>
      </c>
      <c r="DI38">
        <f t="shared" si="24"/>
        <v>0</v>
      </c>
      <c r="DJ38">
        <f t="shared" si="31"/>
        <v>4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ROW(Source!A40)</f>
        <v>40</v>
      </c>
      <c r="B39">
        <v>92861810</v>
      </c>
      <c r="C39">
        <v>92861999</v>
      </c>
      <c r="D39">
        <v>49567996</v>
      </c>
      <c r="E39">
        <v>1</v>
      </c>
      <c r="F39">
        <v>1</v>
      </c>
      <c r="G39">
        <v>1</v>
      </c>
      <c r="H39">
        <v>3</v>
      </c>
      <c r="I39" t="s">
        <v>375</v>
      </c>
      <c r="J39" t="s">
        <v>376</v>
      </c>
      <c r="K39" t="s">
        <v>377</v>
      </c>
      <c r="L39">
        <v>1425</v>
      </c>
      <c r="N39">
        <v>1013</v>
      </c>
      <c r="O39" t="s">
        <v>143</v>
      </c>
      <c r="P39" t="s">
        <v>143</v>
      </c>
      <c r="Q39">
        <v>1</v>
      </c>
      <c r="W39">
        <v>0</v>
      </c>
      <c r="X39">
        <v>-114325197</v>
      </c>
      <c r="Y39">
        <f t="shared" si="21"/>
        <v>0.05</v>
      </c>
      <c r="AA39">
        <v>3749.76</v>
      </c>
      <c r="AB39">
        <v>0</v>
      </c>
      <c r="AC39">
        <v>0</v>
      </c>
      <c r="AD39">
        <v>0</v>
      </c>
      <c r="AE39">
        <v>378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0.05</v>
      </c>
      <c r="AU39" t="s">
        <v>6</v>
      </c>
      <c r="AV39">
        <v>0</v>
      </c>
      <c r="AW39">
        <v>2</v>
      </c>
      <c r="AX39">
        <v>92862019</v>
      </c>
      <c r="AY39">
        <v>1</v>
      </c>
      <c r="AZ39">
        <v>0</v>
      </c>
      <c r="BA39">
        <v>32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ROUND(Y39*Source!I40,7)</f>
        <v>3.6999999999999998E-2</v>
      </c>
      <c r="CY39">
        <f t="shared" si="25"/>
        <v>3749.76</v>
      </c>
      <c r="CZ39">
        <f t="shared" si="26"/>
        <v>378</v>
      </c>
      <c r="DA39">
        <f t="shared" si="27"/>
        <v>9.92</v>
      </c>
      <c r="DB39">
        <f t="shared" si="22"/>
        <v>18.899999999999999</v>
      </c>
      <c r="DC39">
        <f t="shared" si="23"/>
        <v>0</v>
      </c>
      <c r="DD39" t="s">
        <v>6</v>
      </c>
      <c r="DE39" t="s">
        <v>6</v>
      </c>
      <c r="DF39">
        <f t="shared" si="28"/>
        <v>139</v>
      </c>
      <c r="DG39">
        <f t="shared" si="29"/>
        <v>0</v>
      </c>
      <c r="DH39">
        <f t="shared" si="30"/>
        <v>0</v>
      </c>
      <c r="DI39">
        <f t="shared" si="24"/>
        <v>0</v>
      </c>
      <c r="DJ39">
        <f t="shared" si="31"/>
        <v>139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ROW(Source!A40)</f>
        <v>40</v>
      </c>
      <c r="B40">
        <v>92861810</v>
      </c>
      <c r="C40">
        <v>92861999</v>
      </c>
      <c r="D40">
        <v>49568043</v>
      </c>
      <c r="E40">
        <v>1</v>
      </c>
      <c r="F40">
        <v>1</v>
      </c>
      <c r="G40">
        <v>1</v>
      </c>
      <c r="H40">
        <v>3</v>
      </c>
      <c r="I40" t="s">
        <v>378</v>
      </c>
      <c r="J40" t="s">
        <v>379</v>
      </c>
      <c r="K40" t="s">
        <v>380</v>
      </c>
      <c r="L40">
        <v>1407</v>
      </c>
      <c r="N40">
        <v>1013</v>
      </c>
      <c r="O40" t="s">
        <v>381</v>
      </c>
      <c r="P40" t="s">
        <v>381</v>
      </c>
      <c r="Q40">
        <v>1</v>
      </c>
      <c r="W40">
        <v>0</v>
      </c>
      <c r="X40">
        <v>-1008547351</v>
      </c>
      <c r="Y40">
        <f t="shared" si="21"/>
        <v>1.2200000000000001E-2</v>
      </c>
      <c r="AA40">
        <v>2797.74</v>
      </c>
      <c r="AB40">
        <v>0</v>
      </c>
      <c r="AC40">
        <v>0</v>
      </c>
      <c r="AD40">
        <v>0</v>
      </c>
      <c r="AE40">
        <v>282.02999999999997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1.2200000000000001E-2</v>
      </c>
      <c r="AU40" t="s">
        <v>6</v>
      </c>
      <c r="AV40">
        <v>0</v>
      </c>
      <c r="AW40">
        <v>2</v>
      </c>
      <c r="AX40">
        <v>92862020</v>
      </c>
      <c r="AY40">
        <v>1</v>
      </c>
      <c r="AZ40">
        <v>0</v>
      </c>
      <c r="BA40">
        <v>33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ROUND(Y40*Source!I40,7)</f>
        <v>9.0279999999999996E-3</v>
      </c>
      <c r="CY40">
        <f t="shared" si="25"/>
        <v>2797.74</v>
      </c>
      <c r="CZ40">
        <f t="shared" si="26"/>
        <v>282.02999999999997</v>
      </c>
      <c r="DA40">
        <f t="shared" si="27"/>
        <v>9.92</v>
      </c>
      <c r="DB40">
        <f t="shared" si="22"/>
        <v>3.44</v>
      </c>
      <c r="DC40">
        <f t="shared" si="23"/>
        <v>0</v>
      </c>
      <c r="DD40" t="s">
        <v>6</v>
      </c>
      <c r="DE40" t="s">
        <v>6</v>
      </c>
      <c r="DF40">
        <f t="shared" si="28"/>
        <v>25</v>
      </c>
      <c r="DG40">
        <f t="shared" si="29"/>
        <v>0</v>
      </c>
      <c r="DH40">
        <f t="shared" si="30"/>
        <v>0</v>
      </c>
      <c r="DI40">
        <f t="shared" si="24"/>
        <v>0</v>
      </c>
      <c r="DJ40">
        <f t="shared" si="31"/>
        <v>25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ROW(Source!A40)</f>
        <v>40</v>
      </c>
      <c r="B41">
        <v>92861810</v>
      </c>
      <c r="C41">
        <v>92861999</v>
      </c>
      <c r="D41">
        <v>49515638</v>
      </c>
      <c r="E41">
        <v>70</v>
      </c>
      <c r="F41">
        <v>1</v>
      </c>
      <c r="G41">
        <v>1</v>
      </c>
      <c r="H41">
        <v>3</v>
      </c>
      <c r="I41" t="s">
        <v>358</v>
      </c>
      <c r="J41" t="s">
        <v>6</v>
      </c>
      <c r="K41" t="s">
        <v>359</v>
      </c>
      <c r="L41">
        <v>1374</v>
      </c>
      <c r="N41">
        <v>1013</v>
      </c>
      <c r="O41" t="s">
        <v>360</v>
      </c>
      <c r="P41" t="s">
        <v>360</v>
      </c>
      <c r="Q41">
        <v>1</v>
      </c>
      <c r="W41">
        <v>0</v>
      </c>
      <c r="X41">
        <v>-1731369543</v>
      </c>
      <c r="Y41">
        <f t="shared" si="21"/>
        <v>1.68</v>
      </c>
      <c r="AA41">
        <v>9.92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1.68</v>
      </c>
      <c r="AU41" t="s">
        <v>6</v>
      </c>
      <c r="AV41">
        <v>0</v>
      </c>
      <c r="AW41">
        <v>2</v>
      </c>
      <c r="AX41">
        <v>92862021</v>
      </c>
      <c r="AY41">
        <v>1</v>
      </c>
      <c r="AZ41">
        <v>0</v>
      </c>
      <c r="BA41">
        <v>34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ROUND(Y41*Source!I40,7)</f>
        <v>1.2432000000000001</v>
      </c>
      <c r="CY41">
        <f t="shared" si="25"/>
        <v>9.92</v>
      </c>
      <c r="CZ41">
        <f t="shared" si="26"/>
        <v>1</v>
      </c>
      <c r="DA41">
        <f t="shared" si="27"/>
        <v>9.92</v>
      </c>
      <c r="DB41">
        <f t="shared" si="22"/>
        <v>1.68</v>
      </c>
      <c r="DC41">
        <f t="shared" si="23"/>
        <v>0</v>
      </c>
      <c r="DD41" t="s">
        <v>6</v>
      </c>
      <c r="DE41" t="s">
        <v>6</v>
      </c>
      <c r="DF41">
        <f t="shared" si="28"/>
        <v>12</v>
      </c>
      <c r="DG41">
        <f t="shared" si="29"/>
        <v>0</v>
      </c>
      <c r="DH41">
        <f t="shared" si="30"/>
        <v>0</v>
      </c>
      <c r="DI41">
        <f t="shared" si="24"/>
        <v>0</v>
      </c>
      <c r="DJ41">
        <f t="shared" si="31"/>
        <v>12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ROW(Source!A40)</f>
        <v>40</v>
      </c>
      <c r="B42">
        <v>92861810</v>
      </c>
      <c r="C42">
        <v>92861999</v>
      </c>
      <c r="D42">
        <v>49573320</v>
      </c>
      <c r="E42">
        <v>1</v>
      </c>
      <c r="F42">
        <v>1</v>
      </c>
      <c r="G42">
        <v>1</v>
      </c>
      <c r="H42">
        <v>3</v>
      </c>
      <c r="I42" t="s">
        <v>78</v>
      </c>
      <c r="J42" t="s">
        <v>6</v>
      </c>
      <c r="K42" t="s">
        <v>79</v>
      </c>
      <c r="L42">
        <v>1477</v>
      </c>
      <c r="N42">
        <v>1013</v>
      </c>
      <c r="O42" t="s">
        <v>80</v>
      </c>
      <c r="P42" t="s">
        <v>81</v>
      </c>
      <c r="Q42">
        <v>1</v>
      </c>
      <c r="W42">
        <v>0</v>
      </c>
      <c r="X42">
        <v>1762804431</v>
      </c>
      <c r="Y42">
        <f t="shared" si="21"/>
        <v>5.4054100000000001E-2</v>
      </c>
      <c r="AA42">
        <v>207460</v>
      </c>
      <c r="AB42">
        <v>0</v>
      </c>
      <c r="AC42">
        <v>0</v>
      </c>
      <c r="AD42">
        <v>0</v>
      </c>
      <c r="AE42">
        <v>218169.09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5.4054100000000001E-2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ROUND(Y42*Source!I40,7)</f>
        <v>0.04</v>
      </c>
      <c r="CY42">
        <f t="shared" si="25"/>
        <v>207460</v>
      </c>
      <c r="CZ42">
        <f t="shared" si="26"/>
        <v>218169.09</v>
      </c>
      <c r="DA42">
        <f t="shared" si="27"/>
        <v>9.92</v>
      </c>
      <c r="DB42">
        <f t="shared" si="22"/>
        <v>11792.93</v>
      </c>
      <c r="DC42">
        <f t="shared" si="23"/>
        <v>0</v>
      </c>
      <c r="DD42" t="s">
        <v>6</v>
      </c>
      <c r="DE42" t="s">
        <v>6</v>
      </c>
      <c r="DF42">
        <f t="shared" si="28"/>
        <v>86569</v>
      </c>
      <c r="DG42">
        <f t="shared" si="29"/>
        <v>0</v>
      </c>
      <c r="DH42">
        <f t="shared" si="30"/>
        <v>0</v>
      </c>
      <c r="DI42">
        <f t="shared" si="24"/>
        <v>0</v>
      </c>
      <c r="DJ42">
        <f t="shared" si="31"/>
        <v>86569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ROW(Source!A40)</f>
        <v>40</v>
      </c>
      <c r="B43">
        <v>92861810</v>
      </c>
      <c r="C43">
        <v>92861999</v>
      </c>
      <c r="D43">
        <v>49573279</v>
      </c>
      <c r="E43">
        <v>1</v>
      </c>
      <c r="F43">
        <v>1</v>
      </c>
      <c r="G43">
        <v>1</v>
      </c>
      <c r="H43">
        <v>3</v>
      </c>
      <c r="I43" t="s">
        <v>78</v>
      </c>
      <c r="J43" t="s">
        <v>6</v>
      </c>
      <c r="K43" t="s">
        <v>84</v>
      </c>
      <c r="L43">
        <v>1477</v>
      </c>
      <c r="N43">
        <v>1013</v>
      </c>
      <c r="O43" t="s">
        <v>80</v>
      </c>
      <c r="P43" t="s">
        <v>81</v>
      </c>
      <c r="Q43">
        <v>1</v>
      </c>
      <c r="W43">
        <v>0</v>
      </c>
      <c r="X43">
        <v>1000857032</v>
      </c>
      <c r="Y43">
        <f t="shared" si="21"/>
        <v>4.72973E-2</v>
      </c>
      <c r="AA43">
        <v>266010</v>
      </c>
      <c r="AB43">
        <v>0</v>
      </c>
      <c r="AC43">
        <v>0</v>
      </c>
      <c r="AD43">
        <v>0</v>
      </c>
      <c r="AE43">
        <v>279741.44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4.72973E-2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ROUND(Y43*Source!I40,7)</f>
        <v>3.5000000000000003E-2</v>
      </c>
      <c r="CY43">
        <f t="shared" si="25"/>
        <v>266010</v>
      </c>
      <c r="CZ43">
        <f t="shared" si="26"/>
        <v>279741.44</v>
      </c>
      <c r="DA43">
        <f t="shared" si="27"/>
        <v>9.92</v>
      </c>
      <c r="DB43">
        <f t="shared" si="22"/>
        <v>13231.01</v>
      </c>
      <c r="DC43">
        <f t="shared" si="23"/>
        <v>0</v>
      </c>
      <c r="DD43" t="s">
        <v>6</v>
      </c>
      <c r="DE43" t="s">
        <v>6</v>
      </c>
      <c r="DF43">
        <f t="shared" si="28"/>
        <v>97126</v>
      </c>
      <c r="DG43">
        <f t="shared" si="29"/>
        <v>0</v>
      </c>
      <c r="DH43">
        <f t="shared" si="30"/>
        <v>0</v>
      </c>
      <c r="DI43">
        <f t="shared" si="24"/>
        <v>0</v>
      </c>
      <c r="DJ43">
        <f t="shared" si="31"/>
        <v>97126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ROW(Source!A43)</f>
        <v>43</v>
      </c>
      <c r="B44">
        <v>92861810</v>
      </c>
      <c r="C44">
        <v>92862024</v>
      </c>
      <c r="D44">
        <v>49510749</v>
      </c>
      <c r="E44">
        <v>70</v>
      </c>
      <c r="F44">
        <v>1</v>
      </c>
      <c r="G44">
        <v>1</v>
      </c>
      <c r="H44">
        <v>1</v>
      </c>
      <c r="I44" t="s">
        <v>367</v>
      </c>
      <c r="J44" t="s">
        <v>6</v>
      </c>
      <c r="K44" t="s">
        <v>368</v>
      </c>
      <c r="L44">
        <v>1191</v>
      </c>
      <c r="N44">
        <v>1013</v>
      </c>
      <c r="O44" t="s">
        <v>332</v>
      </c>
      <c r="P44" t="s">
        <v>332</v>
      </c>
      <c r="Q44">
        <v>1</v>
      </c>
      <c r="W44">
        <v>0</v>
      </c>
      <c r="X44">
        <v>-2012709214</v>
      </c>
      <c r="Y44">
        <f t="shared" si="21"/>
        <v>11.68</v>
      </c>
      <c r="AA44">
        <v>0</v>
      </c>
      <c r="AB44">
        <v>0</v>
      </c>
      <c r="AC44">
        <v>0</v>
      </c>
      <c r="AD44">
        <v>421.59</v>
      </c>
      <c r="AE44">
        <v>0</v>
      </c>
      <c r="AF44">
        <v>0</v>
      </c>
      <c r="AG44">
        <v>0</v>
      </c>
      <c r="AH44">
        <v>9.4</v>
      </c>
      <c r="AI44">
        <v>1</v>
      </c>
      <c r="AJ44">
        <v>1</v>
      </c>
      <c r="AK44">
        <v>1</v>
      </c>
      <c r="AL44">
        <v>44.85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11.68</v>
      </c>
      <c r="AU44" t="s">
        <v>6</v>
      </c>
      <c r="AV44">
        <v>1</v>
      </c>
      <c r="AW44">
        <v>2</v>
      </c>
      <c r="AX44">
        <v>92862037</v>
      </c>
      <c r="AY44">
        <v>1</v>
      </c>
      <c r="AZ44">
        <v>0</v>
      </c>
      <c r="BA44">
        <v>35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ROUND(AT44*Source!I43*AH44*AL44,0)</f>
        <v>4924</v>
      </c>
      <c r="CV44">
        <f>ROUND(Y44*Source!I43,7)</f>
        <v>11.68</v>
      </c>
      <c r="CW44">
        <v>0</v>
      </c>
      <c r="CX44">
        <f>ROUND(Y44*Source!I43,7)</f>
        <v>11.68</v>
      </c>
      <c r="CY44">
        <f>AD44</f>
        <v>421.59</v>
      </c>
      <c r="CZ44">
        <f>AH44</f>
        <v>9.4</v>
      </c>
      <c r="DA44">
        <f>AL44</f>
        <v>44.85</v>
      </c>
      <c r="DB44">
        <f t="shared" si="22"/>
        <v>109.79</v>
      </c>
      <c r="DC44">
        <f t="shared" si="23"/>
        <v>0</v>
      </c>
      <c r="DD44" t="s">
        <v>6</v>
      </c>
      <c r="DE44" t="s">
        <v>6</v>
      </c>
      <c r="DF44">
        <f>ROUND(ROUND(AE44,0)*CX44,0)</f>
        <v>0</v>
      </c>
      <c r="DG44">
        <f t="shared" si="29"/>
        <v>0</v>
      </c>
      <c r="DH44">
        <f t="shared" si="30"/>
        <v>0</v>
      </c>
      <c r="DI44">
        <f>ROUND(ROUND(AH44*AL44,0)*CX44,0)</f>
        <v>4929</v>
      </c>
      <c r="DJ44">
        <f>DI44</f>
        <v>4929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ROW(Source!A43)</f>
        <v>43</v>
      </c>
      <c r="B45">
        <v>92861810</v>
      </c>
      <c r="C45">
        <v>92862024</v>
      </c>
      <c r="D45">
        <v>49510905</v>
      </c>
      <c r="E45">
        <v>70</v>
      </c>
      <c r="F45">
        <v>1</v>
      </c>
      <c r="G45">
        <v>1</v>
      </c>
      <c r="H45">
        <v>1</v>
      </c>
      <c r="I45" t="s">
        <v>333</v>
      </c>
      <c r="J45" t="s">
        <v>6</v>
      </c>
      <c r="K45" t="s">
        <v>334</v>
      </c>
      <c r="L45">
        <v>1191</v>
      </c>
      <c r="N45">
        <v>1013</v>
      </c>
      <c r="O45" t="s">
        <v>332</v>
      </c>
      <c r="P45" t="s">
        <v>332</v>
      </c>
      <c r="Q45">
        <v>1</v>
      </c>
      <c r="W45">
        <v>0</v>
      </c>
      <c r="X45">
        <v>-1417349443</v>
      </c>
      <c r="Y45">
        <f t="shared" si="21"/>
        <v>0.22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0.22</v>
      </c>
      <c r="AU45" t="s">
        <v>6</v>
      </c>
      <c r="AV45">
        <v>2</v>
      </c>
      <c r="AW45">
        <v>2</v>
      </c>
      <c r="AX45">
        <v>92862038</v>
      </c>
      <c r="AY45">
        <v>1</v>
      </c>
      <c r="AZ45">
        <v>0</v>
      </c>
      <c r="BA45">
        <v>36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ROUND(Y45*Source!I43,7)</f>
        <v>0.22</v>
      </c>
      <c r="CY45">
        <f>AD45</f>
        <v>0</v>
      </c>
      <c r="CZ45">
        <f>AH45</f>
        <v>0</v>
      </c>
      <c r="DA45">
        <f>AL45</f>
        <v>1</v>
      </c>
      <c r="DB45">
        <f t="shared" si="22"/>
        <v>0</v>
      </c>
      <c r="DC45">
        <f t="shared" si="23"/>
        <v>0</v>
      </c>
      <c r="DD45" t="s">
        <v>6</v>
      </c>
      <c r="DE45" t="s">
        <v>6</v>
      </c>
      <c r="DF45">
        <f>ROUND(ROUND(AE45,0)*CX45,0)</f>
        <v>0</v>
      </c>
      <c r="DG45">
        <f t="shared" si="29"/>
        <v>0</v>
      </c>
      <c r="DH45">
        <f>ROUND(ROUND(AG45*AK45,0)*CX45,0)</f>
        <v>0</v>
      </c>
      <c r="DI45">
        <f t="shared" ref="DI45:DI55" si="32">ROUND(ROUND(AH45,0)*CX45,0)</f>
        <v>0</v>
      </c>
      <c r="DJ45">
        <f>DI45</f>
        <v>0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ROW(Source!A43)</f>
        <v>43</v>
      </c>
      <c r="B46">
        <v>92861810</v>
      </c>
      <c r="C46">
        <v>92862024</v>
      </c>
      <c r="D46">
        <v>49672573</v>
      </c>
      <c r="E46">
        <v>1</v>
      </c>
      <c r="F46">
        <v>1</v>
      </c>
      <c r="G46">
        <v>1</v>
      </c>
      <c r="H46">
        <v>2</v>
      </c>
      <c r="I46" t="s">
        <v>335</v>
      </c>
      <c r="J46" t="s">
        <v>336</v>
      </c>
      <c r="K46" t="s">
        <v>337</v>
      </c>
      <c r="L46">
        <v>1367</v>
      </c>
      <c r="N46">
        <v>1011</v>
      </c>
      <c r="O46" t="s">
        <v>338</v>
      </c>
      <c r="P46" t="s">
        <v>338</v>
      </c>
      <c r="Q46">
        <v>1</v>
      </c>
      <c r="W46">
        <v>0</v>
      </c>
      <c r="X46">
        <v>-430484415</v>
      </c>
      <c r="Y46">
        <f t="shared" si="21"/>
        <v>0.11</v>
      </c>
      <c r="AA46">
        <v>0</v>
      </c>
      <c r="AB46">
        <v>1814.09</v>
      </c>
      <c r="AC46">
        <v>605.48</v>
      </c>
      <c r="AD46">
        <v>0</v>
      </c>
      <c r="AE46">
        <v>0</v>
      </c>
      <c r="AF46">
        <v>115.4</v>
      </c>
      <c r="AG46">
        <v>13.5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0.11</v>
      </c>
      <c r="AU46" t="s">
        <v>6</v>
      </c>
      <c r="AV46">
        <v>0</v>
      </c>
      <c r="AW46">
        <v>2</v>
      </c>
      <c r="AX46">
        <v>92862039</v>
      </c>
      <c r="AY46">
        <v>1</v>
      </c>
      <c r="AZ46">
        <v>0</v>
      </c>
      <c r="BA46">
        <v>37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ROUND(Y46*Source!I43*DO46,7)</f>
        <v>0</v>
      </c>
      <c r="CX46">
        <f>ROUND(Y46*Source!I43,7)</f>
        <v>0.11</v>
      </c>
      <c r="CY46">
        <f>AB46</f>
        <v>1814.09</v>
      </c>
      <c r="CZ46">
        <f>AF46</f>
        <v>115.4</v>
      </c>
      <c r="DA46">
        <f>AJ46</f>
        <v>15.72</v>
      </c>
      <c r="DB46">
        <f t="shared" si="22"/>
        <v>12.69</v>
      </c>
      <c r="DC46">
        <f t="shared" si="23"/>
        <v>1.49</v>
      </c>
      <c r="DD46" t="s">
        <v>6</v>
      </c>
      <c r="DE46" t="s">
        <v>6</v>
      </c>
      <c r="DF46">
        <f>ROUND(ROUND(AE46,0)*CX46,0)</f>
        <v>0</v>
      </c>
      <c r="DG46">
        <f>ROUND(ROUND(AF46*AJ46,0)*CX46,0)</f>
        <v>200</v>
      </c>
      <c r="DH46">
        <f>ROUND(ROUND(AG46*AK46,0)*CX46,0)</f>
        <v>67</v>
      </c>
      <c r="DI46">
        <f t="shared" si="32"/>
        <v>0</v>
      </c>
      <c r="DJ46">
        <f>DG46</f>
        <v>200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ROW(Source!A43)</f>
        <v>43</v>
      </c>
      <c r="B47">
        <v>92861810</v>
      </c>
      <c r="C47">
        <v>92862024</v>
      </c>
      <c r="D47">
        <v>49673503</v>
      </c>
      <c r="E47">
        <v>1</v>
      </c>
      <c r="F47">
        <v>1</v>
      </c>
      <c r="G47">
        <v>1</v>
      </c>
      <c r="H47">
        <v>2</v>
      </c>
      <c r="I47" t="s">
        <v>339</v>
      </c>
      <c r="J47" t="s">
        <v>340</v>
      </c>
      <c r="K47" t="s">
        <v>341</v>
      </c>
      <c r="L47">
        <v>1367</v>
      </c>
      <c r="N47">
        <v>1011</v>
      </c>
      <c r="O47" t="s">
        <v>338</v>
      </c>
      <c r="P47" t="s">
        <v>338</v>
      </c>
      <c r="Q47">
        <v>1</v>
      </c>
      <c r="W47">
        <v>0</v>
      </c>
      <c r="X47">
        <v>509054691</v>
      </c>
      <c r="Y47">
        <f t="shared" si="21"/>
        <v>0.11</v>
      </c>
      <c r="AA47">
        <v>0</v>
      </c>
      <c r="AB47">
        <v>1032.96</v>
      </c>
      <c r="AC47">
        <v>520.26</v>
      </c>
      <c r="AD47">
        <v>0</v>
      </c>
      <c r="AE47">
        <v>0</v>
      </c>
      <c r="AF47">
        <v>65.709999999999994</v>
      </c>
      <c r="AG47">
        <v>11.6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0.11</v>
      </c>
      <c r="AU47" t="s">
        <v>6</v>
      </c>
      <c r="AV47">
        <v>0</v>
      </c>
      <c r="AW47">
        <v>2</v>
      </c>
      <c r="AX47">
        <v>92862040</v>
      </c>
      <c r="AY47">
        <v>1</v>
      </c>
      <c r="AZ47">
        <v>0</v>
      </c>
      <c r="BA47">
        <v>38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ROUND(Y47*Source!I43*DO47,7)</f>
        <v>0</v>
      </c>
      <c r="CX47">
        <f>ROUND(Y47*Source!I43,7)</f>
        <v>0.11</v>
      </c>
      <c r="CY47">
        <f>AB47</f>
        <v>1032.96</v>
      </c>
      <c r="CZ47">
        <f>AF47</f>
        <v>65.709999999999994</v>
      </c>
      <c r="DA47">
        <f>AJ47</f>
        <v>15.72</v>
      </c>
      <c r="DB47">
        <f t="shared" si="22"/>
        <v>7.23</v>
      </c>
      <c r="DC47">
        <f t="shared" si="23"/>
        <v>1.28</v>
      </c>
      <c r="DD47" t="s">
        <v>6</v>
      </c>
      <c r="DE47" t="s">
        <v>6</v>
      </c>
      <c r="DF47">
        <f>ROUND(ROUND(AE47,0)*CX47,0)</f>
        <v>0</v>
      </c>
      <c r="DG47">
        <f>ROUND(ROUND(AF47*AJ47,0)*CX47,0)</f>
        <v>114</v>
      </c>
      <c r="DH47">
        <f>ROUND(ROUND(AG47*AK47,0)*CX47,0)</f>
        <v>57</v>
      </c>
      <c r="DI47">
        <f t="shared" si="32"/>
        <v>0</v>
      </c>
      <c r="DJ47">
        <f>DG47</f>
        <v>114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ROW(Source!A43)</f>
        <v>43</v>
      </c>
      <c r="B48">
        <v>92861810</v>
      </c>
      <c r="C48">
        <v>92862024</v>
      </c>
      <c r="D48">
        <v>49523481</v>
      </c>
      <c r="E48">
        <v>1</v>
      </c>
      <c r="F48">
        <v>1</v>
      </c>
      <c r="G48">
        <v>1</v>
      </c>
      <c r="H48">
        <v>3</v>
      </c>
      <c r="I48" t="s">
        <v>369</v>
      </c>
      <c r="J48" t="s">
        <v>370</v>
      </c>
      <c r="K48" t="s">
        <v>371</v>
      </c>
      <c r="L48">
        <v>1346</v>
      </c>
      <c r="N48">
        <v>1009</v>
      </c>
      <c r="O48" t="s">
        <v>348</v>
      </c>
      <c r="P48" t="s">
        <v>348</v>
      </c>
      <c r="Q48">
        <v>1</v>
      </c>
      <c r="W48">
        <v>0</v>
      </c>
      <c r="X48">
        <v>1682799448</v>
      </c>
      <c r="Y48">
        <f t="shared" si="21"/>
        <v>0.4</v>
      </c>
      <c r="AA48">
        <v>301.57</v>
      </c>
      <c r="AB48">
        <v>0</v>
      </c>
      <c r="AC48">
        <v>0</v>
      </c>
      <c r="AD48">
        <v>0</v>
      </c>
      <c r="AE48">
        <v>30.4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0.4</v>
      </c>
      <c r="AU48" t="s">
        <v>6</v>
      </c>
      <c r="AV48">
        <v>0</v>
      </c>
      <c r="AW48">
        <v>2</v>
      </c>
      <c r="AX48">
        <v>92862041</v>
      </c>
      <c r="AY48">
        <v>1</v>
      </c>
      <c r="AZ48">
        <v>0</v>
      </c>
      <c r="BA48">
        <v>39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ROUND(Y48*Source!I43,7)</f>
        <v>0.4</v>
      </c>
      <c r="CY48">
        <f t="shared" ref="CY48:CY55" si="33">AA48</f>
        <v>301.57</v>
      </c>
      <c r="CZ48">
        <f t="shared" ref="CZ48:CZ55" si="34">AE48</f>
        <v>30.4</v>
      </c>
      <c r="DA48">
        <f t="shared" ref="DA48:DA55" si="35">AI48</f>
        <v>9.92</v>
      </c>
      <c r="DB48">
        <f t="shared" si="22"/>
        <v>12.16</v>
      </c>
      <c r="DC48">
        <f t="shared" si="23"/>
        <v>0</v>
      </c>
      <c r="DD48" t="s">
        <v>6</v>
      </c>
      <c r="DE48" t="s">
        <v>6</v>
      </c>
      <c r="DF48">
        <f t="shared" ref="DF48:DF55" si="36">ROUND(ROUND(AE48*AI48,0)*CX48,0)</f>
        <v>121</v>
      </c>
      <c r="DG48">
        <f t="shared" ref="DG48:DG57" si="37">ROUND(ROUND(AF48,0)*CX48,0)</f>
        <v>0</v>
      </c>
      <c r="DH48">
        <f t="shared" ref="DH48:DH56" si="38">ROUND(ROUND(AG48,0)*CX48,0)</f>
        <v>0</v>
      </c>
      <c r="DI48">
        <f t="shared" si="32"/>
        <v>0</v>
      </c>
      <c r="DJ48">
        <f t="shared" ref="DJ48:DJ55" si="39">DF48</f>
        <v>121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ROW(Source!A43)</f>
        <v>43</v>
      </c>
      <c r="B49">
        <v>92861810</v>
      </c>
      <c r="C49">
        <v>92862024</v>
      </c>
      <c r="D49">
        <v>49523755</v>
      </c>
      <c r="E49">
        <v>1</v>
      </c>
      <c r="F49">
        <v>1</v>
      </c>
      <c r="G49">
        <v>1</v>
      </c>
      <c r="H49">
        <v>3</v>
      </c>
      <c r="I49" t="s">
        <v>372</v>
      </c>
      <c r="J49" t="s">
        <v>373</v>
      </c>
      <c r="K49" t="s">
        <v>374</v>
      </c>
      <c r="L49">
        <v>1348</v>
      </c>
      <c r="N49">
        <v>1009</v>
      </c>
      <c r="O49" t="s">
        <v>191</v>
      </c>
      <c r="P49" t="s">
        <v>191</v>
      </c>
      <c r="Q49">
        <v>1000</v>
      </c>
      <c r="W49">
        <v>0</v>
      </c>
      <c r="X49">
        <v>1351694942</v>
      </c>
      <c r="Y49">
        <f t="shared" si="21"/>
        <v>1.2600000000000001E-3</v>
      </c>
      <c r="AA49">
        <v>18054.400000000001</v>
      </c>
      <c r="AB49">
        <v>0</v>
      </c>
      <c r="AC49">
        <v>0</v>
      </c>
      <c r="AD49">
        <v>0</v>
      </c>
      <c r="AE49">
        <v>1820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1.2600000000000001E-3</v>
      </c>
      <c r="AU49" t="s">
        <v>6</v>
      </c>
      <c r="AV49">
        <v>0</v>
      </c>
      <c r="AW49">
        <v>2</v>
      </c>
      <c r="AX49">
        <v>92862042</v>
      </c>
      <c r="AY49">
        <v>1</v>
      </c>
      <c r="AZ49">
        <v>0</v>
      </c>
      <c r="BA49">
        <v>40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ROUND(Y49*Source!I43,7)</f>
        <v>1.2600000000000001E-3</v>
      </c>
      <c r="CY49">
        <f t="shared" si="33"/>
        <v>18054.400000000001</v>
      </c>
      <c r="CZ49">
        <f t="shared" si="34"/>
        <v>1820</v>
      </c>
      <c r="DA49">
        <f t="shared" si="35"/>
        <v>9.92</v>
      </c>
      <c r="DB49">
        <f t="shared" si="22"/>
        <v>2.29</v>
      </c>
      <c r="DC49">
        <f t="shared" si="23"/>
        <v>0</v>
      </c>
      <c r="DD49" t="s">
        <v>6</v>
      </c>
      <c r="DE49" t="s">
        <v>6</v>
      </c>
      <c r="DF49">
        <f t="shared" si="36"/>
        <v>23</v>
      </c>
      <c r="DG49">
        <f t="shared" si="37"/>
        <v>0</v>
      </c>
      <c r="DH49">
        <f t="shared" si="38"/>
        <v>0</v>
      </c>
      <c r="DI49">
        <f t="shared" si="32"/>
        <v>0</v>
      </c>
      <c r="DJ49">
        <f t="shared" si="39"/>
        <v>23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ROW(Source!A43)</f>
        <v>43</v>
      </c>
      <c r="B50">
        <v>92861810</v>
      </c>
      <c r="C50">
        <v>92862024</v>
      </c>
      <c r="D50">
        <v>49554585</v>
      </c>
      <c r="E50">
        <v>1</v>
      </c>
      <c r="F50">
        <v>1</v>
      </c>
      <c r="G50">
        <v>1</v>
      </c>
      <c r="H50">
        <v>3</v>
      </c>
      <c r="I50" t="s">
        <v>355</v>
      </c>
      <c r="J50" t="s">
        <v>356</v>
      </c>
      <c r="K50" t="s">
        <v>357</v>
      </c>
      <c r="L50">
        <v>1346</v>
      </c>
      <c r="N50">
        <v>1009</v>
      </c>
      <c r="O50" t="s">
        <v>348</v>
      </c>
      <c r="P50" t="s">
        <v>348</v>
      </c>
      <c r="Q50">
        <v>1</v>
      </c>
      <c r="W50">
        <v>0</v>
      </c>
      <c r="X50">
        <v>-211331552</v>
      </c>
      <c r="Y50">
        <f t="shared" si="21"/>
        <v>0.02</v>
      </c>
      <c r="AA50">
        <v>283.70999999999998</v>
      </c>
      <c r="AB50">
        <v>0</v>
      </c>
      <c r="AC50">
        <v>0</v>
      </c>
      <c r="AD50">
        <v>0</v>
      </c>
      <c r="AE50">
        <v>28.6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0.02</v>
      </c>
      <c r="AU50" t="s">
        <v>6</v>
      </c>
      <c r="AV50">
        <v>0</v>
      </c>
      <c r="AW50">
        <v>2</v>
      </c>
      <c r="AX50">
        <v>92862043</v>
      </c>
      <c r="AY50">
        <v>1</v>
      </c>
      <c r="AZ50">
        <v>0</v>
      </c>
      <c r="BA50">
        <v>41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ROUND(Y50*Source!I43,7)</f>
        <v>0.02</v>
      </c>
      <c r="CY50">
        <f t="shared" si="33"/>
        <v>283.70999999999998</v>
      </c>
      <c r="CZ50">
        <f t="shared" si="34"/>
        <v>28.6</v>
      </c>
      <c r="DA50">
        <f t="shared" si="35"/>
        <v>9.92</v>
      </c>
      <c r="DB50">
        <f t="shared" si="22"/>
        <v>0.56999999999999995</v>
      </c>
      <c r="DC50">
        <f t="shared" si="23"/>
        <v>0</v>
      </c>
      <c r="DD50" t="s">
        <v>6</v>
      </c>
      <c r="DE50" t="s">
        <v>6</v>
      </c>
      <c r="DF50">
        <f t="shared" si="36"/>
        <v>6</v>
      </c>
      <c r="DG50">
        <f t="shared" si="37"/>
        <v>0</v>
      </c>
      <c r="DH50">
        <f t="shared" si="38"/>
        <v>0</v>
      </c>
      <c r="DI50">
        <f t="shared" si="32"/>
        <v>0</v>
      </c>
      <c r="DJ50">
        <f t="shared" si="39"/>
        <v>6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ROW(Source!A43)</f>
        <v>43</v>
      </c>
      <c r="B51">
        <v>92861810</v>
      </c>
      <c r="C51">
        <v>92862024</v>
      </c>
      <c r="D51">
        <v>49567998</v>
      </c>
      <c r="E51">
        <v>1</v>
      </c>
      <c r="F51">
        <v>1</v>
      </c>
      <c r="G51">
        <v>1</v>
      </c>
      <c r="H51">
        <v>3</v>
      </c>
      <c r="I51" t="s">
        <v>382</v>
      </c>
      <c r="J51" t="s">
        <v>383</v>
      </c>
      <c r="K51" t="s">
        <v>384</v>
      </c>
      <c r="L51">
        <v>1425</v>
      </c>
      <c r="N51">
        <v>1013</v>
      </c>
      <c r="O51" t="s">
        <v>143</v>
      </c>
      <c r="P51" t="s">
        <v>143</v>
      </c>
      <c r="Q51">
        <v>1</v>
      </c>
      <c r="W51">
        <v>0</v>
      </c>
      <c r="X51">
        <v>807469984</v>
      </c>
      <c r="Y51">
        <f t="shared" si="21"/>
        <v>0.05</v>
      </c>
      <c r="AA51">
        <v>4870.72</v>
      </c>
      <c r="AB51">
        <v>0</v>
      </c>
      <c r="AC51">
        <v>0</v>
      </c>
      <c r="AD51">
        <v>0</v>
      </c>
      <c r="AE51">
        <v>491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0.05</v>
      </c>
      <c r="AU51" t="s">
        <v>6</v>
      </c>
      <c r="AV51">
        <v>0</v>
      </c>
      <c r="AW51">
        <v>2</v>
      </c>
      <c r="AX51">
        <v>92862044</v>
      </c>
      <c r="AY51">
        <v>1</v>
      </c>
      <c r="AZ51">
        <v>0</v>
      </c>
      <c r="BA51">
        <v>42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ROUND(Y51*Source!I43,7)</f>
        <v>0.05</v>
      </c>
      <c r="CY51">
        <f t="shared" si="33"/>
        <v>4870.72</v>
      </c>
      <c r="CZ51">
        <f t="shared" si="34"/>
        <v>491</v>
      </c>
      <c r="DA51">
        <f t="shared" si="35"/>
        <v>9.92</v>
      </c>
      <c r="DB51">
        <f t="shared" si="22"/>
        <v>24.55</v>
      </c>
      <c r="DC51">
        <f t="shared" si="23"/>
        <v>0</v>
      </c>
      <c r="DD51" t="s">
        <v>6</v>
      </c>
      <c r="DE51" t="s">
        <v>6</v>
      </c>
      <c r="DF51">
        <f t="shared" si="36"/>
        <v>244</v>
      </c>
      <c r="DG51">
        <f t="shared" si="37"/>
        <v>0</v>
      </c>
      <c r="DH51">
        <f t="shared" si="38"/>
        <v>0</v>
      </c>
      <c r="DI51">
        <f t="shared" si="32"/>
        <v>0</v>
      </c>
      <c r="DJ51">
        <f t="shared" si="39"/>
        <v>244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ROW(Source!A43)</f>
        <v>43</v>
      </c>
      <c r="B52">
        <v>92861810</v>
      </c>
      <c r="C52">
        <v>92862024</v>
      </c>
      <c r="D52">
        <v>49568044</v>
      </c>
      <c r="E52">
        <v>1</v>
      </c>
      <c r="F52">
        <v>1</v>
      </c>
      <c r="G52">
        <v>1</v>
      </c>
      <c r="H52">
        <v>3</v>
      </c>
      <c r="I52" t="s">
        <v>385</v>
      </c>
      <c r="J52" t="s">
        <v>386</v>
      </c>
      <c r="K52" t="s">
        <v>387</v>
      </c>
      <c r="L52">
        <v>1407</v>
      </c>
      <c r="N52">
        <v>1013</v>
      </c>
      <c r="O52" t="s">
        <v>381</v>
      </c>
      <c r="P52" t="s">
        <v>381</v>
      </c>
      <c r="Q52">
        <v>1</v>
      </c>
      <c r="W52">
        <v>0</v>
      </c>
      <c r="X52">
        <v>1439255269</v>
      </c>
      <c r="Y52">
        <f t="shared" si="21"/>
        <v>1.2200000000000001E-2</v>
      </c>
      <c r="AA52">
        <v>4131.68</v>
      </c>
      <c r="AB52">
        <v>0</v>
      </c>
      <c r="AC52">
        <v>0</v>
      </c>
      <c r="AD52">
        <v>0</v>
      </c>
      <c r="AE52">
        <v>416.5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1.2200000000000001E-2</v>
      </c>
      <c r="AU52" t="s">
        <v>6</v>
      </c>
      <c r="AV52">
        <v>0</v>
      </c>
      <c r="AW52">
        <v>2</v>
      </c>
      <c r="AX52">
        <v>92862045</v>
      </c>
      <c r="AY52">
        <v>1</v>
      </c>
      <c r="AZ52">
        <v>0</v>
      </c>
      <c r="BA52">
        <v>43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ROUND(Y52*Source!I43,7)</f>
        <v>1.2200000000000001E-2</v>
      </c>
      <c r="CY52">
        <f t="shared" si="33"/>
        <v>4131.68</v>
      </c>
      <c r="CZ52">
        <f t="shared" si="34"/>
        <v>416.5</v>
      </c>
      <c r="DA52">
        <f t="shared" si="35"/>
        <v>9.92</v>
      </c>
      <c r="DB52">
        <f t="shared" si="22"/>
        <v>5.08</v>
      </c>
      <c r="DC52">
        <f t="shared" si="23"/>
        <v>0</v>
      </c>
      <c r="DD52" t="s">
        <v>6</v>
      </c>
      <c r="DE52" t="s">
        <v>6</v>
      </c>
      <c r="DF52">
        <f t="shared" si="36"/>
        <v>50</v>
      </c>
      <c r="DG52">
        <f t="shared" si="37"/>
        <v>0</v>
      </c>
      <c r="DH52">
        <f t="shared" si="38"/>
        <v>0</v>
      </c>
      <c r="DI52">
        <f t="shared" si="32"/>
        <v>0</v>
      </c>
      <c r="DJ52">
        <f t="shared" si="39"/>
        <v>50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ROW(Source!A43)</f>
        <v>43</v>
      </c>
      <c r="B53">
        <v>92861810</v>
      </c>
      <c r="C53">
        <v>92862024</v>
      </c>
      <c r="D53">
        <v>49573281</v>
      </c>
      <c r="E53">
        <v>1</v>
      </c>
      <c r="F53">
        <v>1</v>
      </c>
      <c r="G53">
        <v>1</v>
      </c>
      <c r="H53">
        <v>3</v>
      </c>
      <c r="I53" t="s">
        <v>94</v>
      </c>
      <c r="J53" t="s">
        <v>96</v>
      </c>
      <c r="K53" t="s">
        <v>95</v>
      </c>
      <c r="L53">
        <v>1477</v>
      </c>
      <c r="N53">
        <v>1013</v>
      </c>
      <c r="O53" t="s">
        <v>80</v>
      </c>
      <c r="P53" t="s">
        <v>81</v>
      </c>
      <c r="Q53">
        <v>1</v>
      </c>
      <c r="W53">
        <v>0</v>
      </c>
      <c r="X53">
        <v>1841149649</v>
      </c>
      <c r="Y53">
        <f t="shared" si="21"/>
        <v>3.2000000000000001E-2</v>
      </c>
      <c r="AA53">
        <v>452986.38</v>
      </c>
      <c r="AB53">
        <v>0</v>
      </c>
      <c r="AC53">
        <v>0</v>
      </c>
      <c r="AD53">
        <v>0</v>
      </c>
      <c r="AE53">
        <v>45663.95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6</v>
      </c>
      <c r="AT53">
        <v>3.2000000000000001E-2</v>
      </c>
      <c r="AU53" t="s">
        <v>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ROUND(Y53*Source!I43,7)</f>
        <v>3.2000000000000001E-2</v>
      </c>
      <c r="CY53">
        <f t="shared" si="33"/>
        <v>452986.38</v>
      </c>
      <c r="CZ53">
        <f t="shared" si="34"/>
        <v>45663.95</v>
      </c>
      <c r="DA53">
        <f t="shared" si="35"/>
        <v>9.92</v>
      </c>
      <c r="DB53">
        <f t="shared" si="22"/>
        <v>1461.25</v>
      </c>
      <c r="DC53">
        <f t="shared" si="23"/>
        <v>0</v>
      </c>
      <c r="DD53" t="s">
        <v>6</v>
      </c>
      <c r="DE53" t="s">
        <v>6</v>
      </c>
      <c r="DF53">
        <f t="shared" si="36"/>
        <v>14496</v>
      </c>
      <c r="DG53">
        <f t="shared" si="37"/>
        <v>0</v>
      </c>
      <c r="DH53">
        <f t="shared" si="38"/>
        <v>0</v>
      </c>
      <c r="DI53">
        <f t="shared" si="32"/>
        <v>0</v>
      </c>
      <c r="DJ53">
        <f t="shared" si="39"/>
        <v>14496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ROW(Source!A43)</f>
        <v>43</v>
      </c>
      <c r="B54">
        <v>92861810</v>
      </c>
      <c r="C54">
        <v>92862024</v>
      </c>
      <c r="D54">
        <v>49515638</v>
      </c>
      <c r="E54">
        <v>70</v>
      </c>
      <c r="F54">
        <v>1</v>
      </c>
      <c r="G54">
        <v>1</v>
      </c>
      <c r="H54">
        <v>3</v>
      </c>
      <c r="I54" t="s">
        <v>358</v>
      </c>
      <c r="J54" t="s">
        <v>6</v>
      </c>
      <c r="K54" t="s">
        <v>359</v>
      </c>
      <c r="L54">
        <v>1374</v>
      </c>
      <c r="N54">
        <v>1013</v>
      </c>
      <c r="O54" t="s">
        <v>360</v>
      </c>
      <c r="P54" t="s">
        <v>360</v>
      </c>
      <c r="Q54">
        <v>1</v>
      </c>
      <c r="W54">
        <v>0</v>
      </c>
      <c r="X54">
        <v>-1731369543</v>
      </c>
      <c r="Y54">
        <f t="shared" si="21"/>
        <v>2.2000000000000002</v>
      </c>
      <c r="AA54">
        <v>9.92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2.2000000000000002</v>
      </c>
      <c r="AU54" t="s">
        <v>6</v>
      </c>
      <c r="AV54">
        <v>0</v>
      </c>
      <c r="AW54">
        <v>2</v>
      </c>
      <c r="AX54">
        <v>92862046</v>
      </c>
      <c r="AY54">
        <v>1</v>
      </c>
      <c r="AZ54">
        <v>0</v>
      </c>
      <c r="BA54">
        <v>44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ROUND(Y54*Source!I43,7)</f>
        <v>2.2000000000000002</v>
      </c>
      <c r="CY54">
        <f t="shared" si="33"/>
        <v>9.92</v>
      </c>
      <c r="CZ54">
        <f t="shared" si="34"/>
        <v>1</v>
      </c>
      <c r="DA54">
        <f t="shared" si="35"/>
        <v>9.92</v>
      </c>
      <c r="DB54">
        <f t="shared" si="22"/>
        <v>2.2000000000000002</v>
      </c>
      <c r="DC54">
        <f t="shared" si="23"/>
        <v>0</v>
      </c>
      <c r="DD54" t="s">
        <v>6</v>
      </c>
      <c r="DE54" t="s">
        <v>6</v>
      </c>
      <c r="DF54">
        <f t="shared" si="36"/>
        <v>22</v>
      </c>
      <c r="DG54">
        <f t="shared" si="37"/>
        <v>0</v>
      </c>
      <c r="DH54">
        <f t="shared" si="38"/>
        <v>0</v>
      </c>
      <c r="DI54">
        <f t="shared" si="32"/>
        <v>0</v>
      </c>
      <c r="DJ54">
        <f t="shared" si="39"/>
        <v>22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ROW(Source!A43)</f>
        <v>43</v>
      </c>
      <c r="B55">
        <v>92861810</v>
      </c>
      <c r="C55">
        <v>92862024</v>
      </c>
      <c r="D55">
        <v>49573322</v>
      </c>
      <c r="E55">
        <v>1</v>
      </c>
      <c r="F55">
        <v>1</v>
      </c>
      <c r="G55">
        <v>1</v>
      </c>
      <c r="H55">
        <v>3</v>
      </c>
      <c r="I55" t="s">
        <v>78</v>
      </c>
      <c r="J55" t="s">
        <v>6</v>
      </c>
      <c r="K55" t="s">
        <v>91</v>
      </c>
      <c r="L55">
        <v>1477</v>
      </c>
      <c r="N55">
        <v>1013</v>
      </c>
      <c r="O55" t="s">
        <v>80</v>
      </c>
      <c r="P55" t="s">
        <v>81</v>
      </c>
      <c r="Q55">
        <v>1</v>
      </c>
      <c r="W55">
        <v>0</v>
      </c>
      <c r="X55">
        <v>1582622907</v>
      </c>
      <c r="Y55">
        <f t="shared" si="21"/>
        <v>7.0000000000000007E-2</v>
      </c>
      <c r="AA55">
        <v>498440</v>
      </c>
      <c r="AB55">
        <v>0</v>
      </c>
      <c r="AC55">
        <v>0</v>
      </c>
      <c r="AD55">
        <v>0</v>
      </c>
      <c r="AE55">
        <v>524169.47000000003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7.0000000000000007E-2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ROUND(Y55*Source!I43,7)</f>
        <v>7.0000000000000007E-2</v>
      </c>
      <c r="CY55">
        <f t="shared" si="33"/>
        <v>498440</v>
      </c>
      <c r="CZ55">
        <f t="shared" si="34"/>
        <v>524169.47000000003</v>
      </c>
      <c r="DA55">
        <f t="shared" si="35"/>
        <v>9.92</v>
      </c>
      <c r="DB55">
        <f t="shared" si="22"/>
        <v>36691.86</v>
      </c>
      <c r="DC55">
        <f t="shared" si="23"/>
        <v>0</v>
      </c>
      <c r="DD55" t="s">
        <v>6</v>
      </c>
      <c r="DE55" t="s">
        <v>6</v>
      </c>
      <c r="DF55">
        <f t="shared" si="36"/>
        <v>363983</v>
      </c>
      <c r="DG55">
        <f t="shared" si="37"/>
        <v>0</v>
      </c>
      <c r="DH55">
        <f t="shared" si="38"/>
        <v>0</v>
      </c>
      <c r="DI55">
        <f t="shared" si="32"/>
        <v>0</v>
      </c>
      <c r="DJ55">
        <f t="shared" si="39"/>
        <v>363983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ROW(Source!A46)</f>
        <v>46</v>
      </c>
      <c r="B56">
        <v>92861810</v>
      </c>
      <c r="C56">
        <v>92862049</v>
      </c>
      <c r="D56">
        <v>49510749</v>
      </c>
      <c r="E56">
        <v>70</v>
      </c>
      <c r="F56">
        <v>1</v>
      </c>
      <c r="G56">
        <v>1</v>
      </c>
      <c r="H56">
        <v>1</v>
      </c>
      <c r="I56" t="s">
        <v>367</v>
      </c>
      <c r="J56" t="s">
        <v>6</v>
      </c>
      <c r="K56" t="s">
        <v>368</v>
      </c>
      <c r="L56">
        <v>1191</v>
      </c>
      <c r="N56">
        <v>1013</v>
      </c>
      <c r="O56" t="s">
        <v>332</v>
      </c>
      <c r="P56" t="s">
        <v>332</v>
      </c>
      <c r="Q56">
        <v>1</v>
      </c>
      <c r="W56">
        <v>0</v>
      </c>
      <c r="X56">
        <v>-2012709214</v>
      </c>
      <c r="Y56">
        <f t="shared" si="21"/>
        <v>21.52</v>
      </c>
      <c r="AA56">
        <v>0</v>
      </c>
      <c r="AB56">
        <v>0</v>
      </c>
      <c r="AC56">
        <v>0</v>
      </c>
      <c r="AD56">
        <v>421.59</v>
      </c>
      <c r="AE56">
        <v>0</v>
      </c>
      <c r="AF56">
        <v>0</v>
      </c>
      <c r="AG56">
        <v>0</v>
      </c>
      <c r="AH56">
        <v>9.4</v>
      </c>
      <c r="AI56">
        <v>1</v>
      </c>
      <c r="AJ56">
        <v>1</v>
      </c>
      <c r="AK56">
        <v>1</v>
      </c>
      <c r="AL56">
        <v>44.85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21.52</v>
      </c>
      <c r="AU56" t="s">
        <v>6</v>
      </c>
      <c r="AV56">
        <v>1</v>
      </c>
      <c r="AW56">
        <v>2</v>
      </c>
      <c r="AX56">
        <v>92862061</v>
      </c>
      <c r="AY56">
        <v>1</v>
      </c>
      <c r="AZ56">
        <v>0</v>
      </c>
      <c r="BA56">
        <v>45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ROUND(AT56*Source!I46*AH56*AL56,0)</f>
        <v>20050</v>
      </c>
      <c r="CV56">
        <f>ROUND(Y56*Source!I46,7)</f>
        <v>47.559199999999997</v>
      </c>
      <c r="CW56">
        <v>0</v>
      </c>
      <c r="CX56">
        <f>ROUND(Y56*Source!I46,7)</f>
        <v>47.559199999999997</v>
      </c>
      <c r="CY56">
        <f>AD56</f>
        <v>421.59</v>
      </c>
      <c r="CZ56">
        <f>AH56</f>
        <v>9.4</v>
      </c>
      <c r="DA56">
        <f>AL56</f>
        <v>44.85</v>
      </c>
      <c r="DB56">
        <f t="shared" si="22"/>
        <v>202.29</v>
      </c>
      <c r="DC56">
        <f t="shared" si="23"/>
        <v>0</v>
      </c>
      <c r="DD56" t="s">
        <v>6</v>
      </c>
      <c r="DE56" t="s">
        <v>6</v>
      </c>
      <c r="DF56">
        <f>ROUND(ROUND(AE56,0)*CX56,0)</f>
        <v>0</v>
      </c>
      <c r="DG56">
        <f t="shared" si="37"/>
        <v>0</v>
      </c>
      <c r="DH56">
        <f t="shared" si="38"/>
        <v>0</v>
      </c>
      <c r="DI56">
        <f>ROUND(ROUND(AH56*AL56,0)*CX56,0)</f>
        <v>20070</v>
      </c>
      <c r="DJ56">
        <f>DI56</f>
        <v>20070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ROW(Source!A46)</f>
        <v>46</v>
      </c>
      <c r="B57">
        <v>92861810</v>
      </c>
      <c r="C57">
        <v>92862049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333</v>
      </c>
      <c r="J57" t="s">
        <v>6</v>
      </c>
      <c r="K57" t="s">
        <v>334</v>
      </c>
      <c r="L57">
        <v>1191</v>
      </c>
      <c r="N57">
        <v>1013</v>
      </c>
      <c r="O57" t="s">
        <v>332</v>
      </c>
      <c r="P57" t="s">
        <v>332</v>
      </c>
      <c r="Q57">
        <v>1</v>
      </c>
      <c r="W57">
        <v>0</v>
      </c>
      <c r="X57">
        <v>-1417349443</v>
      </c>
      <c r="Y57">
        <f t="shared" si="21"/>
        <v>0.48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0.48</v>
      </c>
      <c r="AU57" t="s">
        <v>6</v>
      </c>
      <c r="AV57">
        <v>2</v>
      </c>
      <c r="AW57">
        <v>2</v>
      </c>
      <c r="AX57">
        <v>92862062</v>
      </c>
      <c r="AY57">
        <v>1</v>
      </c>
      <c r="AZ57">
        <v>0</v>
      </c>
      <c r="BA57">
        <v>46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ROUND(Y57*Source!I46,7)</f>
        <v>1.0608</v>
      </c>
      <c r="CY57">
        <f>AD57</f>
        <v>0</v>
      </c>
      <c r="CZ57">
        <f>AH57</f>
        <v>0</v>
      </c>
      <c r="DA57">
        <f>AL57</f>
        <v>1</v>
      </c>
      <c r="DB57">
        <f t="shared" si="22"/>
        <v>0</v>
      </c>
      <c r="DC57">
        <f t="shared" si="23"/>
        <v>0</v>
      </c>
      <c r="DD57" t="s">
        <v>6</v>
      </c>
      <c r="DE57" t="s">
        <v>6</v>
      </c>
      <c r="DF57">
        <f>ROUND(ROUND(AE57,0)*CX57,0)</f>
        <v>0</v>
      </c>
      <c r="DG57">
        <f t="shared" si="37"/>
        <v>0</v>
      </c>
      <c r="DH57">
        <f>ROUND(ROUND(AG57*AK57,0)*CX57,0)</f>
        <v>0</v>
      </c>
      <c r="DI57">
        <f t="shared" ref="DI57:DI66" si="40">ROUND(ROUND(AH57,0)*CX57,0)</f>
        <v>0</v>
      </c>
      <c r="DJ57">
        <f>DI57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ROW(Source!A46)</f>
        <v>46</v>
      </c>
      <c r="B58">
        <v>92861810</v>
      </c>
      <c r="C58">
        <v>92862049</v>
      </c>
      <c r="D58">
        <v>49672573</v>
      </c>
      <c r="E58">
        <v>1</v>
      </c>
      <c r="F58">
        <v>1</v>
      </c>
      <c r="G58">
        <v>1</v>
      </c>
      <c r="H58">
        <v>2</v>
      </c>
      <c r="I58" t="s">
        <v>335</v>
      </c>
      <c r="J58" t="s">
        <v>336</v>
      </c>
      <c r="K58" t="s">
        <v>337</v>
      </c>
      <c r="L58">
        <v>1367</v>
      </c>
      <c r="N58">
        <v>1011</v>
      </c>
      <c r="O58" t="s">
        <v>338</v>
      </c>
      <c r="P58" t="s">
        <v>338</v>
      </c>
      <c r="Q58">
        <v>1</v>
      </c>
      <c r="W58">
        <v>0</v>
      </c>
      <c r="X58">
        <v>-430484415</v>
      </c>
      <c r="Y58">
        <f t="shared" si="21"/>
        <v>0.24</v>
      </c>
      <c r="AA58">
        <v>0</v>
      </c>
      <c r="AB58">
        <v>1814.09</v>
      </c>
      <c r="AC58">
        <v>605.48</v>
      </c>
      <c r="AD58">
        <v>0</v>
      </c>
      <c r="AE58">
        <v>0</v>
      </c>
      <c r="AF58">
        <v>115.4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0.24</v>
      </c>
      <c r="AU58" t="s">
        <v>6</v>
      </c>
      <c r="AV58">
        <v>0</v>
      </c>
      <c r="AW58">
        <v>2</v>
      </c>
      <c r="AX58">
        <v>92862063</v>
      </c>
      <c r="AY58">
        <v>1</v>
      </c>
      <c r="AZ58">
        <v>0</v>
      </c>
      <c r="BA58">
        <v>47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ROUND(Y58*Source!I46*DO58,7)</f>
        <v>0</v>
      </c>
      <c r="CX58">
        <f>ROUND(Y58*Source!I46,7)</f>
        <v>0.53039999999999998</v>
      </c>
      <c r="CY58">
        <f>AB58</f>
        <v>1814.09</v>
      </c>
      <c r="CZ58">
        <f>AF58</f>
        <v>115.4</v>
      </c>
      <c r="DA58">
        <f>AJ58</f>
        <v>15.72</v>
      </c>
      <c r="DB58">
        <f t="shared" si="22"/>
        <v>27.7</v>
      </c>
      <c r="DC58">
        <f t="shared" si="23"/>
        <v>3.24</v>
      </c>
      <c r="DD58" t="s">
        <v>6</v>
      </c>
      <c r="DE58" t="s">
        <v>6</v>
      </c>
      <c r="DF58">
        <f>ROUND(ROUND(AE58,0)*CX58,0)</f>
        <v>0</v>
      </c>
      <c r="DG58">
        <f>ROUND(ROUND(AF58*AJ58,0)*CX58,0)</f>
        <v>962</v>
      </c>
      <c r="DH58">
        <f>ROUND(ROUND(AG58*AK58,0)*CX58,0)</f>
        <v>321</v>
      </c>
      <c r="DI58">
        <f t="shared" si="40"/>
        <v>0</v>
      </c>
      <c r="DJ58">
        <f>DG58</f>
        <v>962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ROW(Source!A46)</f>
        <v>46</v>
      </c>
      <c r="B59">
        <v>92861810</v>
      </c>
      <c r="C59">
        <v>92862049</v>
      </c>
      <c r="D59">
        <v>49673503</v>
      </c>
      <c r="E59">
        <v>1</v>
      </c>
      <c r="F59">
        <v>1</v>
      </c>
      <c r="G59">
        <v>1</v>
      </c>
      <c r="H59">
        <v>2</v>
      </c>
      <c r="I59" t="s">
        <v>339</v>
      </c>
      <c r="J59" t="s">
        <v>340</v>
      </c>
      <c r="K59" t="s">
        <v>341</v>
      </c>
      <c r="L59">
        <v>1367</v>
      </c>
      <c r="N59">
        <v>1011</v>
      </c>
      <c r="O59" t="s">
        <v>338</v>
      </c>
      <c r="P59" t="s">
        <v>338</v>
      </c>
      <c r="Q59">
        <v>1</v>
      </c>
      <c r="W59">
        <v>0</v>
      </c>
      <c r="X59">
        <v>509054691</v>
      </c>
      <c r="Y59">
        <f t="shared" si="21"/>
        <v>0.24</v>
      </c>
      <c r="AA59">
        <v>0</v>
      </c>
      <c r="AB59">
        <v>1032.96</v>
      </c>
      <c r="AC59">
        <v>520.26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0.24</v>
      </c>
      <c r="AU59" t="s">
        <v>6</v>
      </c>
      <c r="AV59">
        <v>0</v>
      </c>
      <c r="AW59">
        <v>2</v>
      </c>
      <c r="AX59">
        <v>92862064</v>
      </c>
      <c r="AY59">
        <v>1</v>
      </c>
      <c r="AZ59">
        <v>0</v>
      </c>
      <c r="BA59">
        <v>48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ROUND(Y59*Source!I46*DO59,7)</f>
        <v>0</v>
      </c>
      <c r="CX59">
        <f>ROUND(Y59*Source!I46,7)</f>
        <v>0.53039999999999998</v>
      </c>
      <c r="CY59">
        <f>AB59</f>
        <v>1032.96</v>
      </c>
      <c r="CZ59">
        <f>AF59</f>
        <v>65.709999999999994</v>
      </c>
      <c r="DA59">
        <f>AJ59</f>
        <v>15.72</v>
      </c>
      <c r="DB59">
        <f t="shared" si="22"/>
        <v>15.77</v>
      </c>
      <c r="DC59">
        <f t="shared" si="23"/>
        <v>2.78</v>
      </c>
      <c r="DD59" t="s">
        <v>6</v>
      </c>
      <c r="DE59" t="s">
        <v>6</v>
      </c>
      <c r="DF59">
        <f>ROUND(ROUND(AE59,0)*CX59,0)</f>
        <v>0</v>
      </c>
      <c r="DG59">
        <f>ROUND(ROUND(AF59*AJ59,0)*CX59,0)</f>
        <v>548</v>
      </c>
      <c r="DH59">
        <f>ROUND(ROUND(AG59*AK59,0)*CX59,0)</f>
        <v>276</v>
      </c>
      <c r="DI59">
        <f t="shared" si="40"/>
        <v>0</v>
      </c>
      <c r="DJ59">
        <f>DG59</f>
        <v>548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ROW(Source!A46)</f>
        <v>46</v>
      </c>
      <c r="B60">
        <v>92861810</v>
      </c>
      <c r="C60">
        <v>92862049</v>
      </c>
      <c r="D60">
        <v>49523481</v>
      </c>
      <c r="E60">
        <v>1</v>
      </c>
      <c r="F60">
        <v>1</v>
      </c>
      <c r="G60">
        <v>1</v>
      </c>
      <c r="H60">
        <v>3</v>
      </c>
      <c r="I60" t="s">
        <v>369</v>
      </c>
      <c r="J60" t="s">
        <v>370</v>
      </c>
      <c r="K60" t="s">
        <v>371</v>
      </c>
      <c r="L60">
        <v>1346</v>
      </c>
      <c r="N60">
        <v>1009</v>
      </c>
      <c r="O60" t="s">
        <v>348</v>
      </c>
      <c r="P60" t="s">
        <v>348</v>
      </c>
      <c r="Q60">
        <v>1</v>
      </c>
      <c r="W60">
        <v>0</v>
      </c>
      <c r="X60">
        <v>1682799448</v>
      </c>
      <c r="Y60">
        <f t="shared" si="21"/>
        <v>0.4</v>
      </c>
      <c r="AA60">
        <v>301.57</v>
      </c>
      <c r="AB60">
        <v>0</v>
      </c>
      <c r="AC60">
        <v>0</v>
      </c>
      <c r="AD60">
        <v>0</v>
      </c>
      <c r="AE60">
        <v>30.4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0.4</v>
      </c>
      <c r="AU60" t="s">
        <v>6</v>
      </c>
      <c r="AV60">
        <v>0</v>
      </c>
      <c r="AW60">
        <v>2</v>
      </c>
      <c r="AX60">
        <v>92862065</v>
      </c>
      <c r="AY60">
        <v>1</v>
      </c>
      <c r="AZ60">
        <v>0</v>
      </c>
      <c r="BA60">
        <v>49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ROUND(Y60*Source!I46,7)</f>
        <v>0.88400000000000001</v>
      </c>
      <c r="CY60">
        <f t="shared" ref="CY60:CY66" si="41">AA60</f>
        <v>301.57</v>
      </c>
      <c r="CZ60">
        <f t="shared" ref="CZ60:CZ66" si="42">AE60</f>
        <v>30.4</v>
      </c>
      <c r="DA60">
        <f t="shared" ref="DA60:DA66" si="43">AI60</f>
        <v>9.92</v>
      </c>
      <c r="DB60">
        <f t="shared" si="22"/>
        <v>12.16</v>
      </c>
      <c r="DC60">
        <f t="shared" si="23"/>
        <v>0</v>
      </c>
      <c r="DD60" t="s">
        <v>6</v>
      </c>
      <c r="DE60" t="s">
        <v>6</v>
      </c>
      <c r="DF60">
        <f t="shared" ref="DF60:DF66" si="44">ROUND(ROUND(AE60*AI60,0)*CX60,0)</f>
        <v>267</v>
      </c>
      <c r="DG60">
        <f t="shared" ref="DG60:DG68" si="45">ROUND(ROUND(AF60,0)*CX60,0)</f>
        <v>0</v>
      </c>
      <c r="DH60">
        <f t="shared" ref="DH60:DH67" si="46">ROUND(ROUND(AG60,0)*CX60,0)</f>
        <v>0</v>
      </c>
      <c r="DI60">
        <f t="shared" si="40"/>
        <v>0</v>
      </c>
      <c r="DJ60">
        <f t="shared" ref="DJ60:DJ66" si="47">DF60</f>
        <v>267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ROW(Source!A46)</f>
        <v>46</v>
      </c>
      <c r="B61">
        <v>92861810</v>
      </c>
      <c r="C61">
        <v>92862049</v>
      </c>
      <c r="D61">
        <v>49523755</v>
      </c>
      <c r="E61">
        <v>1</v>
      </c>
      <c r="F61">
        <v>1</v>
      </c>
      <c r="G61">
        <v>1</v>
      </c>
      <c r="H61">
        <v>3</v>
      </c>
      <c r="I61" t="s">
        <v>372</v>
      </c>
      <c r="J61" t="s">
        <v>373</v>
      </c>
      <c r="K61" t="s">
        <v>374</v>
      </c>
      <c r="L61">
        <v>1348</v>
      </c>
      <c r="N61">
        <v>1009</v>
      </c>
      <c r="O61" t="s">
        <v>191</v>
      </c>
      <c r="P61" t="s">
        <v>191</v>
      </c>
      <c r="Q61">
        <v>1000</v>
      </c>
      <c r="W61">
        <v>0</v>
      </c>
      <c r="X61">
        <v>1351694942</v>
      </c>
      <c r="Y61">
        <f t="shared" si="21"/>
        <v>1.48E-3</v>
      </c>
      <c r="AA61">
        <v>18054.400000000001</v>
      </c>
      <c r="AB61">
        <v>0</v>
      </c>
      <c r="AC61">
        <v>0</v>
      </c>
      <c r="AD61">
        <v>0</v>
      </c>
      <c r="AE61">
        <v>1820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1.48E-3</v>
      </c>
      <c r="AU61" t="s">
        <v>6</v>
      </c>
      <c r="AV61">
        <v>0</v>
      </c>
      <c r="AW61">
        <v>2</v>
      </c>
      <c r="AX61">
        <v>92862066</v>
      </c>
      <c r="AY61">
        <v>1</v>
      </c>
      <c r="AZ61">
        <v>0</v>
      </c>
      <c r="BA61">
        <v>50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ROUND(Y61*Source!I46,7)</f>
        <v>3.2707999999999999E-3</v>
      </c>
      <c r="CY61">
        <f t="shared" si="41"/>
        <v>18054.400000000001</v>
      </c>
      <c r="CZ61">
        <f t="shared" si="42"/>
        <v>1820</v>
      </c>
      <c r="DA61">
        <f t="shared" si="43"/>
        <v>9.92</v>
      </c>
      <c r="DB61">
        <f t="shared" si="22"/>
        <v>2.69</v>
      </c>
      <c r="DC61">
        <f t="shared" si="23"/>
        <v>0</v>
      </c>
      <c r="DD61" t="s">
        <v>6</v>
      </c>
      <c r="DE61" t="s">
        <v>6</v>
      </c>
      <c r="DF61">
        <f t="shared" si="44"/>
        <v>59</v>
      </c>
      <c r="DG61">
        <f t="shared" si="45"/>
        <v>0</v>
      </c>
      <c r="DH61">
        <f t="shared" si="46"/>
        <v>0</v>
      </c>
      <c r="DI61">
        <f t="shared" si="40"/>
        <v>0</v>
      </c>
      <c r="DJ61">
        <f t="shared" si="47"/>
        <v>59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ROW(Source!A46)</f>
        <v>46</v>
      </c>
      <c r="B62">
        <v>92861810</v>
      </c>
      <c r="C62">
        <v>92862049</v>
      </c>
      <c r="D62">
        <v>49554585</v>
      </c>
      <c r="E62">
        <v>1</v>
      </c>
      <c r="F62">
        <v>1</v>
      </c>
      <c r="G62">
        <v>1</v>
      </c>
      <c r="H62">
        <v>3</v>
      </c>
      <c r="I62" t="s">
        <v>355</v>
      </c>
      <c r="J62" t="s">
        <v>356</v>
      </c>
      <c r="K62" t="s">
        <v>357</v>
      </c>
      <c r="L62">
        <v>1346</v>
      </c>
      <c r="N62">
        <v>1009</v>
      </c>
      <c r="O62" t="s">
        <v>348</v>
      </c>
      <c r="P62" t="s">
        <v>348</v>
      </c>
      <c r="Q62">
        <v>1</v>
      </c>
      <c r="W62">
        <v>0</v>
      </c>
      <c r="X62">
        <v>-211331552</v>
      </c>
      <c r="Y62">
        <f t="shared" si="21"/>
        <v>0.02</v>
      </c>
      <c r="AA62">
        <v>283.70999999999998</v>
      </c>
      <c r="AB62">
        <v>0</v>
      </c>
      <c r="AC62">
        <v>0</v>
      </c>
      <c r="AD62">
        <v>0</v>
      </c>
      <c r="AE62">
        <v>28.6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0.02</v>
      </c>
      <c r="AU62" t="s">
        <v>6</v>
      </c>
      <c r="AV62">
        <v>0</v>
      </c>
      <c r="AW62">
        <v>2</v>
      </c>
      <c r="AX62">
        <v>92862067</v>
      </c>
      <c r="AY62">
        <v>1</v>
      </c>
      <c r="AZ62">
        <v>0</v>
      </c>
      <c r="BA62">
        <v>51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ROUND(Y62*Source!I46,7)</f>
        <v>4.4200000000000003E-2</v>
      </c>
      <c r="CY62">
        <f t="shared" si="41"/>
        <v>283.70999999999998</v>
      </c>
      <c r="CZ62">
        <f t="shared" si="42"/>
        <v>28.6</v>
      </c>
      <c r="DA62">
        <f t="shared" si="43"/>
        <v>9.92</v>
      </c>
      <c r="DB62">
        <f t="shared" si="22"/>
        <v>0.56999999999999995</v>
      </c>
      <c r="DC62">
        <f t="shared" si="23"/>
        <v>0</v>
      </c>
      <c r="DD62" t="s">
        <v>6</v>
      </c>
      <c r="DE62" t="s">
        <v>6</v>
      </c>
      <c r="DF62">
        <f t="shared" si="44"/>
        <v>13</v>
      </c>
      <c r="DG62">
        <f t="shared" si="45"/>
        <v>0</v>
      </c>
      <c r="DH62">
        <f t="shared" si="46"/>
        <v>0</v>
      </c>
      <c r="DI62">
        <f t="shared" si="40"/>
        <v>0</v>
      </c>
      <c r="DJ62">
        <f t="shared" si="47"/>
        <v>13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ROW(Source!A46)</f>
        <v>46</v>
      </c>
      <c r="B63">
        <v>92861810</v>
      </c>
      <c r="C63">
        <v>92862049</v>
      </c>
      <c r="D63">
        <v>49568001</v>
      </c>
      <c r="E63">
        <v>1</v>
      </c>
      <c r="F63">
        <v>1</v>
      </c>
      <c r="G63">
        <v>1</v>
      </c>
      <c r="H63">
        <v>3</v>
      </c>
      <c r="I63" t="s">
        <v>388</v>
      </c>
      <c r="J63" t="s">
        <v>389</v>
      </c>
      <c r="K63" t="s">
        <v>390</v>
      </c>
      <c r="L63">
        <v>1425</v>
      </c>
      <c r="N63">
        <v>1013</v>
      </c>
      <c r="O63" t="s">
        <v>143</v>
      </c>
      <c r="P63" t="s">
        <v>143</v>
      </c>
      <c r="Q63">
        <v>1</v>
      </c>
      <c r="W63">
        <v>0</v>
      </c>
      <c r="X63">
        <v>1983314662</v>
      </c>
      <c r="Y63">
        <f t="shared" si="21"/>
        <v>0.05</v>
      </c>
      <c r="AA63">
        <v>17727.04</v>
      </c>
      <c r="AB63">
        <v>0</v>
      </c>
      <c r="AC63">
        <v>0</v>
      </c>
      <c r="AD63">
        <v>0</v>
      </c>
      <c r="AE63">
        <v>1787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0.05</v>
      </c>
      <c r="AU63" t="s">
        <v>6</v>
      </c>
      <c r="AV63">
        <v>0</v>
      </c>
      <c r="AW63">
        <v>2</v>
      </c>
      <c r="AX63">
        <v>92862068</v>
      </c>
      <c r="AY63">
        <v>1</v>
      </c>
      <c r="AZ63">
        <v>0</v>
      </c>
      <c r="BA63">
        <v>52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ROUND(Y63*Source!I46,7)</f>
        <v>0.1105</v>
      </c>
      <c r="CY63">
        <f t="shared" si="41"/>
        <v>17727.04</v>
      </c>
      <c r="CZ63">
        <f t="shared" si="42"/>
        <v>1787</v>
      </c>
      <c r="DA63">
        <f t="shared" si="43"/>
        <v>9.92</v>
      </c>
      <c r="DB63">
        <f t="shared" si="22"/>
        <v>89.35</v>
      </c>
      <c r="DC63">
        <f t="shared" si="23"/>
        <v>0</v>
      </c>
      <c r="DD63" t="s">
        <v>6</v>
      </c>
      <c r="DE63" t="s">
        <v>6</v>
      </c>
      <c r="DF63">
        <f t="shared" si="44"/>
        <v>1959</v>
      </c>
      <c r="DG63">
        <f t="shared" si="45"/>
        <v>0</v>
      </c>
      <c r="DH63">
        <f t="shared" si="46"/>
        <v>0</v>
      </c>
      <c r="DI63">
        <f t="shared" si="40"/>
        <v>0</v>
      </c>
      <c r="DJ63">
        <f t="shared" si="47"/>
        <v>1959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ROW(Source!A46)</f>
        <v>46</v>
      </c>
      <c r="B64">
        <v>92861810</v>
      </c>
      <c r="C64">
        <v>92862049</v>
      </c>
      <c r="D64">
        <v>49568046</v>
      </c>
      <c r="E64">
        <v>1</v>
      </c>
      <c r="F64">
        <v>1</v>
      </c>
      <c r="G64">
        <v>1</v>
      </c>
      <c r="H64">
        <v>3</v>
      </c>
      <c r="I64" t="s">
        <v>391</v>
      </c>
      <c r="J64" t="s">
        <v>392</v>
      </c>
      <c r="K64" t="s">
        <v>393</v>
      </c>
      <c r="L64">
        <v>1407</v>
      </c>
      <c r="N64">
        <v>1013</v>
      </c>
      <c r="O64" t="s">
        <v>381</v>
      </c>
      <c r="P64" t="s">
        <v>381</v>
      </c>
      <c r="Q64">
        <v>1</v>
      </c>
      <c r="W64">
        <v>0</v>
      </c>
      <c r="X64">
        <v>-102268106</v>
      </c>
      <c r="Y64">
        <f t="shared" si="21"/>
        <v>1.2200000000000001E-2</v>
      </c>
      <c r="AA64">
        <v>7791.17</v>
      </c>
      <c r="AB64">
        <v>0</v>
      </c>
      <c r="AC64">
        <v>0</v>
      </c>
      <c r="AD64">
        <v>0</v>
      </c>
      <c r="AE64">
        <v>785.4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1.2200000000000001E-2</v>
      </c>
      <c r="AU64" t="s">
        <v>6</v>
      </c>
      <c r="AV64">
        <v>0</v>
      </c>
      <c r="AW64">
        <v>2</v>
      </c>
      <c r="AX64">
        <v>92862069</v>
      </c>
      <c r="AY64">
        <v>1</v>
      </c>
      <c r="AZ64">
        <v>0</v>
      </c>
      <c r="BA64">
        <v>53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ROUND(Y64*Source!I46,7)</f>
        <v>2.6962E-2</v>
      </c>
      <c r="CY64">
        <f t="shared" si="41"/>
        <v>7791.17</v>
      </c>
      <c r="CZ64">
        <f t="shared" si="42"/>
        <v>785.4</v>
      </c>
      <c r="DA64">
        <f t="shared" si="43"/>
        <v>9.92</v>
      </c>
      <c r="DB64">
        <f t="shared" si="22"/>
        <v>9.58</v>
      </c>
      <c r="DC64">
        <f t="shared" si="23"/>
        <v>0</v>
      </c>
      <c r="DD64" t="s">
        <v>6</v>
      </c>
      <c r="DE64" t="s">
        <v>6</v>
      </c>
      <c r="DF64">
        <f t="shared" si="44"/>
        <v>210</v>
      </c>
      <c r="DG64">
        <f t="shared" si="45"/>
        <v>0</v>
      </c>
      <c r="DH64">
        <f t="shared" si="46"/>
        <v>0</v>
      </c>
      <c r="DI64">
        <f t="shared" si="40"/>
        <v>0</v>
      </c>
      <c r="DJ64">
        <f t="shared" si="47"/>
        <v>210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ROW(Source!A46)</f>
        <v>46</v>
      </c>
      <c r="B65">
        <v>92861810</v>
      </c>
      <c r="C65">
        <v>92862049</v>
      </c>
      <c r="D65">
        <v>49573324</v>
      </c>
      <c r="E65">
        <v>1</v>
      </c>
      <c r="F65">
        <v>1</v>
      </c>
      <c r="G65">
        <v>1</v>
      </c>
      <c r="H65">
        <v>3</v>
      </c>
      <c r="I65" t="s">
        <v>102</v>
      </c>
      <c r="J65" t="s">
        <v>104</v>
      </c>
      <c r="K65" t="s">
        <v>103</v>
      </c>
      <c r="L65">
        <v>1477</v>
      </c>
      <c r="N65">
        <v>1013</v>
      </c>
      <c r="O65" t="s">
        <v>80</v>
      </c>
      <c r="P65" t="s">
        <v>81</v>
      </c>
      <c r="Q65">
        <v>1</v>
      </c>
      <c r="W65">
        <v>0</v>
      </c>
      <c r="X65">
        <v>1606464482</v>
      </c>
      <c r="Y65">
        <f t="shared" ref="Y65:Y96" si="48">AT65</f>
        <v>0.10180995</v>
      </c>
      <c r="AA65">
        <v>1087980.17</v>
      </c>
      <c r="AB65">
        <v>0</v>
      </c>
      <c r="AC65">
        <v>0</v>
      </c>
      <c r="AD65">
        <v>0</v>
      </c>
      <c r="AE65">
        <v>109675.42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6</v>
      </c>
      <c r="AT65">
        <v>0.10180995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ROUND(Y65*Source!I46,7)</f>
        <v>0.22500000000000001</v>
      </c>
      <c r="CY65">
        <f t="shared" si="41"/>
        <v>1087980.17</v>
      </c>
      <c r="CZ65">
        <f t="shared" si="42"/>
        <v>109675.42</v>
      </c>
      <c r="DA65">
        <f t="shared" si="43"/>
        <v>9.92</v>
      </c>
      <c r="DB65">
        <f t="shared" ref="DB65:DB96" si="49">ROUND(ROUND(AT65*CZ65,2),2)</f>
        <v>11166.05</v>
      </c>
      <c r="DC65">
        <f t="shared" ref="DC65:DC96" si="50">ROUND(ROUND(AT65*AG65,2),2)</f>
        <v>0</v>
      </c>
      <c r="DD65" t="s">
        <v>6</v>
      </c>
      <c r="DE65" t="s">
        <v>6</v>
      </c>
      <c r="DF65">
        <f t="shared" si="44"/>
        <v>244796</v>
      </c>
      <c r="DG65">
        <f t="shared" si="45"/>
        <v>0</v>
      </c>
      <c r="DH65">
        <f t="shared" si="46"/>
        <v>0</v>
      </c>
      <c r="DI65">
        <f t="shared" si="40"/>
        <v>0</v>
      </c>
      <c r="DJ65">
        <f t="shared" si="47"/>
        <v>244796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ROW(Source!A46)</f>
        <v>46</v>
      </c>
      <c r="B66">
        <v>92861810</v>
      </c>
      <c r="C66">
        <v>92862049</v>
      </c>
      <c r="D66">
        <v>49515638</v>
      </c>
      <c r="E66">
        <v>70</v>
      </c>
      <c r="F66">
        <v>1</v>
      </c>
      <c r="G66">
        <v>1</v>
      </c>
      <c r="H66">
        <v>3</v>
      </c>
      <c r="I66" t="s">
        <v>358</v>
      </c>
      <c r="J66" t="s">
        <v>6</v>
      </c>
      <c r="K66" t="s">
        <v>359</v>
      </c>
      <c r="L66">
        <v>1374</v>
      </c>
      <c r="N66">
        <v>1013</v>
      </c>
      <c r="O66" t="s">
        <v>360</v>
      </c>
      <c r="P66" t="s">
        <v>360</v>
      </c>
      <c r="Q66">
        <v>1</v>
      </c>
      <c r="W66">
        <v>0</v>
      </c>
      <c r="X66">
        <v>-1731369543</v>
      </c>
      <c r="Y66">
        <f t="shared" si="48"/>
        <v>4.05</v>
      </c>
      <c r="AA66">
        <v>9.92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4.05</v>
      </c>
      <c r="AU66" t="s">
        <v>6</v>
      </c>
      <c r="AV66">
        <v>0</v>
      </c>
      <c r="AW66">
        <v>2</v>
      </c>
      <c r="AX66">
        <v>92862070</v>
      </c>
      <c r="AY66">
        <v>1</v>
      </c>
      <c r="AZ66">
        <v>0</v>
      </c>
      <c r="BA66">
        <v>54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ROUND(Y66*Source!I46,7)</f>
        <v>8.9504999999999999</v>
      </c>
      <c r="CY66">
        <f t="shared" si="41"/>
        <v>9.92</v>
      </c>
      <c r="CZ66">
        <f t="shared" si="42"/>
        <v>1</v>
      </c>
      <c r="DA66">
        <f t="shared" si="43"/>
        <v>9.92</v>
      </c>
      <c r="DB66">
        <f t="shared" si="49"/>
        <v>4.05</v>
      </c>
      <c r="DC66">
        <f t="shared" si="50"/>
        <v>0</v>
      </c>
      <c r="DD66" t="s">
        <v>6</v>
      </c>
      <c r="DE66" t="s">
        <v>6</v>
      </c>
      <c r="DF66">
        <f t="shared" si="44"/>
        <v>90</v>
      </c>
      <c r="DG66">
        <f t="shared" si="45"/>
        <v>0</v>
      </c>
      <c r="DH66">
        <f t="shared" si="46"/>
        <v>0</v>
      </c>
      <c r="DI66">
        <f t="shared" si="40"/>
        <v>0</v>
      </c>
      <c r="DJ66">
        <f t="shared" si="47"/>
        <v>90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ROW(Source!A48)</f>
        <v>48</v>
      </c>
      <c r="B67">
        <v>92861810</v>
      </c>
      <c r="C67">
        <v>92862072</v>
      </c>
      <c r="D67">
        <v>49510749</v>
      </c>
      <c r="E67">
        <v>70</v>
      </c>
      <c r="F67">
        <v>1</v>
      </c>
      <c r="G67">
        <v>1</v>
      </c>
      <c r="H67">
        <v>1</v>
      </c>
      <c r="I67" t="s">
        <v>367</v>
      </c>
      <c r="J67" t="s">
        <v>6</v>
      </c>
      <c r="K67" t="s">
        <v>368</v>
      </c>
      <c r="L67">
        <v>1191</v>
      </c>
      <c r="N67">
        <v>1013</v>
      </c>
      <c r="O67" t="s">
        <v>332</v>
      </c>
      <c r="P67" t="s">
        <v>332</v>
      </c>
      <c r="Q67">
        <v>1</v>
      </c>
      <c r="W67">
        <v>0</v>
      </c>
      <c r="X67">
        <v>-2012709214</v>
      </c>
      <c r="Y67">
        <f t="shared" si="48"/>
        <v>31.44</v>
      </c>
      <c r="AA67">
        <v>0</v>
      </c>
      <c r="AB67">
        <v>0</v>
      </c>
      <c r="AC67">
        <v>0</v>
      </c>
      <c r="AD67">
        <v>421.59</v>
      </c>
      <c r="AE67">
        <v>0</v>
      </c>
      <c r="AF67">
        <v>0</v>
      </c>
      <c r="AG67">
        <v>0</v>
      </c>
      <c r="AH67">
        <v>9.4</v>
      </c>
      <c r="AI67">
        <v>1</v>
      </c>
      <c r="AJ67">
        <v>1</v>
      </c>
      <c r="AK67">
        <v>1</v>
      </c>
      <c r="AL67">
        <v>44.85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31.44</v>
      </c>
      <c r="AU67" t="s">
        <v>6</v>
      </c>
      <c r="AV67">
        <v>1</v>
      </c>
      <c r="AW67">
        <v>2</v>
      </c>
      <c r="AX67">
        <v>92862084</v>
      </c>
      <c r="AY67">
        <v>1</v>
      </c>
      <c r="AZ67">
        <v>0</v>
      </c>
      <c r="BA67">
        <v>55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ROUND(AT67*Source!I48*AH67*AL67,0)</f>
        <v>6495</v>
      </c>
      <c r="CV67">
        <f>ROUND(Y67*Source!I48,7)</f>
        <v>15.4056</v>
      </c>
      <c r="CW67">
        <v>0</v>
      </c>
      <c r="CX67">
        <f>ROUND(Y67*Source!I48,7)</f>
        <v>15.4056</v>
      </c>
      <c r="CY67">
        <f>AD67</f>
        <v>421.59</v>
      </c>
      <c r="CZ67">
        <f>AH67</f>
        <v>9.4</v>
      </c>
      <c r="DA67">
        <f>AL67</f>
        <v>44.85</v>
      </c>
      <c r="DB67">
        <f t="shared" si="49"/>
        <v>295.54000000000002</v>
      </c>
      <c r="DC67">
        <f t="shared" si="50"/>
        <v>0</v>
      </c>
      <c r="DD67" t="s">
        <v>6</v>
      </c>
      <c r="DE67" t="s">
        <v>6</v>
      </c>
      <c r="DF67">
        <f>ROUND(ROUND(AE67,0)*CX67,0)</f>
        <v>0</v>
      </c>
      <c r="DG67">
        <f t="shared" si="45"/>
        <v>0</v>
      </c>
      <c r="DH67">
        <f t="shared" si="46"/>
        <v>0</v>
      </c>
      <c r="DI67">
        <f>ROUND(ROUND(AH67*AL67,0)*CX67,0)</f>
        <v>6501</v>
      </c>
      <c r="DJ67">
        <f>DI67</f>
        <v>6501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ROW(Source!A48)</f>
        <v>48</v>
      </c>
      <c r="B68">
        <v>92861810</v>
      </c>
      <c r="C68">
        <v>92862072</v>
      </c>
      <c r="D68">
        <v>49510905</v>
      </c>
      <c r="E68">
        <v>70</v>
      </c>
      <c r="F68">
        <v>1</v>
      </c>
      <c r="G68">
        <v>1</v>
      </c>
      <c r="H68">
        <v>1</v>
      </c>
      <c r="I68" t="s">
        <v>333</v>
      </c>
      <c r="J68" t="s">
        <v>6</v>
      </c>
      <c r="K68" t="s">
        <v>334</v>
      </c>
      <c r="L68">
        <v>1191</v>
      </c>
      <c r="N68">
        <v>1013</v>
      </c>
      <c r="O68" t="s">
        <v>332</v>
      </c>
      <c r="P68" t="s">
        <v>332</v>
      </c>
      <c r="Q68">
        <v>1</v>
      </c>
      <c r="W68">
        <v>0</v>
      </c>
      <c r="X68">
        <v>-1417349443</v>
      </c>
      <c r="Y68">
        <f t="shared" si="48"/>
        <v>0.64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0.64</v>
      </c>
      <c r="AU68" t="s">
        <v>6</v>
      </c>
      <c r="AV68">
        <v>2</v>
      </c>
      <c r="AW68">
        <v>2</v>
      </c>
      <c r="AX68">
        <v>92862085</v>
      </c>
      <c r="AY68">
        <v>1</v>
      </c>
      <c r="AZ68">
        <v>0</v>
      </c>
      <c r="BA68">
        <v>56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ROUND(Y68*Source!I48,7)</f>
        <v>0.31359999999999999</v>
      </c>
      <c r="CY68">
        <f>AD68</f>
        <v>0</v>
      </c>
      <c r="CZ68">
        <f>AH68</f>
        <v>0</v>
      </c>
      <c r="DA68">
        <f>AL68</f>
        <v>1</v>
      </c>
      <c r="DB68">
        <f t="shared" si="49"/>
        <v>0</v>
      </c>
      <c r="DC68">
        <f t="shared" si="50"/>
        <v>0</v>
      </c>
      <c r="DD68" t="s">
        <v>6</v>
      </c>
      <c r="DE68" t="s">
        <v>6</v>
      </c>
      <c r="DF68">
        <f>ROUND(ROUND(AE68,0)*CX68,0)</f>
        <v>0</v>
      </c>
      <c r="DG68">
        <f t="shared" si="45"/>
        <v>0</v>
      </c>
      <c r="DH68">
        <f>ROUND(ROUND(AG68*AK68,0)*CX68,0)</f>
        <v>0</v>
      </c>
      <c r="DI68">
        <f t="shared" ref="DI68:DI77" si="51">ROUND(ROUND(AH68,0)*CX68,0)</f>
        <v>0</v>
      </c>
      <c r="DJ68">
        <f>DI68</f>
        <v>0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ROW(Source!A48)</f>
        <v>48</v>
      </c>
      <c r="B69">
        <v>92861810</v>
      </c>
      <c r="C69">
        <v>92862072</v>
      </c>
      <c r="D69">
        <v>49672573</v>
      </c>
      <c r="E69">
        <v>1</v>
      </c>
      <c r="F69">
        <v>1</v>
      </c>
      <c r="G69">
        <v>1</v>
      </c>
      <c r="H69">
        <v>2</v>
      </c>
      <c r="I69" t="s">
        <v>335</v>
      </c>
      <c r="J69" t="s">
        <v>336</v>
      </c>
      <c r="K69" t="s">
        <v>337</v>
      </c>
      <c r="L69">
        <v>1367</v>
      </c>
      <c r="N69">
        <v>1011</v>
      </c>
      <c r="O69" t="s">
        <v>338</v>
      </c>
      <c r="P69" t="s">
        <v>338</v>
      </c>
      <c r="Q69">
        <v>1</v>
      </c>
      <c r="W69">
        <v>0</v>
      </c>
      <c r="X69">
        <v>-430484415</v>
      </c>
      <c r="Y69">
        <f t="shared" si="48"/>
        <v>0.32</v>
      </c>
      <c r="AA69">
        <v>0</v>
      </c>
      <c r="AB69">
        <v>1814.09</v>
      </c>
      <c r="AC69">
        <v>605.48</v>
      </c>
      <c r="AD69">
        <v>0</v>
      </c>
      <c r="AE69">
        <v>0</v>
      </c>
      <c r="AF69">
        <v>115.4</v>
      </c>
      <c r="AG69">
        <v>13.5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0.32</v>
      </c>
      <c r="AU69" t="s">
        <v>6</v>
      </c>
      <c r="AV69">
        <v>0</v>
      </c>
      <c r="AW69">
        <v>2</v>
      </c>
      <c r="AX69">
        <v>92862086</v>
      </c>
      <c r="AY69">
        <v>1</v>
      </c>
      <c r="AZ69">
        <v>0</v>
      </c>
      <c r="BA69">
        <v>57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ROUND(Y69*Source!I48*DO69,7)</f>
        <v>0</v>
      </c>
      <c r="CX69">
        <f>ROUND(Y69*Source!I48,7)</f>
        <v>0.15679999999999999</v>
      </c>
      <c r="CY69">
        <f>AB69</f>
        <v>1814.09</v>
      </c>
      <c r="CZ69">
        <f>AF69</f>
        <v>115.4</v>
      </c>
      <c r="DA69">
        <f>AJ69</f>
        <v>15.72</v>
      </c>
      <c r="DB69">
        <f t="shared" si="49"/>
        <v>36.93</v>
      </c>
      <c r="DC69">
        <f t="shared" si="50"/>
        <v>4.32</v>
      </c>
      <c r="DD69" t="s">
        <v>6</v>
      </c>
      <c r="DE69" t="s">
        <v>6</v>
      </c>
      <c r="DF69">
        <f>ROUND(ROUND(AE69,0)*CX69,0)</f>
        <v>0</v>
      </c>
      <c r="DG69">
        <f>ROUND(ROUND(AF69*AJ69,0)*CX69,0)</f>
        <v>284</v>
      </c>
      <c r="DH69">
        <f>ROUND(ROUND(AG69*AK69,0)*CX69,0)</f>
        <v>95</v>
      </c>
      <c r="DI69">
        <f t="shared" si="51"/>
        <v>0</v>
      </c>
      <c r="DJ69">
        <f>DG69</f>
        <v>284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ROW(Source!A48)</f>
        <v>48</v>
      </c>
      <c r="B70">
        <v>92861810</v>
      </c>
      <c r="C70">
        <v>92862072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339</v>
      </c>
      <c r="J70" t="s">
        <v>340</v>
      </c>
      <c r="K70" t="s">
        <v>341</v>
      </c>
      <c r="L70">
        <v>1367</v>
      </c>
      <c r="N70">
        <v>1011</v>
      </c>
      <c r="O70" t="s">
        <v>338</v>
      </c>
      <c r="P70" t="s">
        <v>338</v>
      </c>
      <c r="Q70">
        <v>1</v>
      </c>
      <c r="W70">
        <v>0</v>
      </c>
      <c r="X70">
        <v>509054691</v>
      </c>
      <c r="Y70">
        <f t="shared" si="48"/>
        <v>0.32</v>
      </c>
      <c r="AA70">
        <v>0</v>
      </c>
      <c r="AB70">
        <v>1032.96</v>
      </c>
      <c r="AC70">
        <v>520.26</v>
      </c>
      <c r="AD70">
        <v>0</v>
      </c>
      <c r="AE70">
        <v>0</v>
      </c>
      <c r="AF70">
        <v>65.709999999999994</v>
      </c>
      <c r="AG70">
        <v>11.6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0.32</v>
      </c>
      <c r="AU70" t="s">
        <v>6</v>
      </c>
      <c r="AV70">
        <v>0</v>
      </c>
      <c r="AW70">
        <v>2</v>
      </c>
      <c r="AX70">
        <v>92862087</v>
      </c>
      <c r="AY70">
        <v>1</v>
      </c>
      <c r="AZ70">
        <v>0</v>
      </c>
      <c r="BA70">
        <v>58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ROUND(Y70*Source!I48*DO70,7)</f>
        <v>0</v>
      </c>
      <c r="CX70">
        <f>ROUND(Y70*Source!I48,7)</f>
        <v>0.15679999999999999</v>
      </c>
      <c r="CY70">
        <f>AB70</f>
        <v>1032.96</v>
      </c>
      <c r="CZ70">
        <f>AF70</f>
        <v>65.709999999999994</v>
      </c>
      <c r="DA70">
        <f>AJ70</f>
        <v>15.72</v>
      </c>
      <c r="DB70">
        <f t="shared" si="49"/>
        <v>21.03</v>
      </c>
      <c r="DC70">
        <f t="shared" si="50"/>
        <v>3.71</v>
      </c>
      <c r="DD70" t="s">
        <v>6</v>
      </c>
      <c r="DE70" t="s">
        <v>6</v>
      </c>
      <c r="DF70">
        <f>ROUND(ROUND(AE70,0)*CX70,0)</f>
        <v>0</v>
      </c>
      <c r="DG70">
        <f>ROUND(ROUND(AF70*AJ70,0)*CX70,0)</f>
        <v>162</v>
      </c>
      <c r="DH70">
        <f>ROUND(ROUND(AG70*AK70,0)*CX70,0)</f>
        <v>82</v>
      </c>
      <c r="DI70">
        <f t="shared" si="51"/>
        <v>0</v>
      </c>
      <c r="DJ70">
        <f>DG70</f>
        <v>162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ROW(Source!A48)</f>
        <v>48</v>
      </c>
      <c r="B71">
        <v>92861810</v>
      </c>
      <c r="C71">
        <v>92862072</v>
      </c>
      <c r="D71">
        <v>49523481</v>
      </c>
      <c r="E71">
        <v>1</v>
      </c>
      <c r="F71">
        <v>1</v>
      </c>
      <c r="G71">
        <v>1</v>
      </c>
      <c r="H71">
        <v>3</v>
      </c>
      <c r="I71" t="s">
        <v>369</v>
      </c>
      <c r="J71" t="s">
        <v>370</v>
      </c>
      <c r="K71" t="s">
        <v>371</v>
      </c>
      <c r="L71">
        <v>1346</v>
      </c>
      <c r="N71">
        <v>1009</v>
      </c>
      <c r="O71" t="s">
        <v>348</v>
      </c>
      <c r="P71" t="s">
        <v>348</v>
      </c>
      <c r="Q71">
        <v>1</v>
      </c>
      <c r="W71">
        <v>0</v>
      </c>
      <c r="X71">
        <v>1682799448</v>
      </c>
      <c r="Y71">
        <f t="shared" si="48"/>
        <v>0.4</v>
      </c>
      <c r="AA71">
        <v>301.57</v>
      </c>
      <c r="AB71">
        <v>0</v>
      </c>
      <c r="AC71">
        <v>0</v>
      </c>
      <c r="AD71">
        <v>0</v>
      </c>
      <c r="AE71">
        <v>30.4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0.4</v>
      </c>
      <c r="AU71" t="s">
        <v>6</v>
      </c>
      <c r="AV71">
        <v>0</v>
      </c>
      <c r="AW71">
        <v>2</v>
      </c>
      <c r="AX71">
        <v>92862088</v>
      </c>
      <c r="AY71">
        <v>1</v>
      </c>
      <c r="AZ71">
        <v>0</v>
      </c>
      <c r="BA71">
        <v>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ROUND(Y71*Source!I48,7)</f>
        <v>0.19600000000000001</v>
      </c>
      <c r="CY71">
        <f t="shared" ref="CY71:CY77" si="52">AA71</f>
        <v>301.57</v>
      </c>
      <c r="CZ71">
        <f t="shared" ref="CZ71:CZ77" si="53">AE71</f>
        <v>30.4</v>
      </c>
      <c r="DA71">
        <f t="shared" ref="DA71:DA77" si="54">AI71</f>
        <v>9.92</v>
      </c>
      <c r="DB71">
        <f t="shared" si="49"/>
        <v>12.16</v>
      </c>
      <c r="DC71">
        <f t="shared" si="50"/>
        <v>0</v>
      </c>
      <c r="DD71" t="s">
        <v>6</v>
      </c>
      <c r="DE71" t="s">
        <v>6</v>
      </c>
      <c r="DF71">
        <f t="shared" ref="DF71:DF77" si="55">ROUND(ROUND(AE71*AI71,0)*CX71,0)</f>
        <v>59</v>
      </c>
      <c r="DG71">
        <f t="shared" ref="DG71:DG79" si="56">ROUND(ROUND(AF71,0)*CX71,0)</f>
        <v>0</v>
      </c>
      <c r="DH71">
        <f t="shared" ref="DH71:DH78" si="57">ROUND(ROUND(AG71,0)*CX71,0)</f>
        <v>0</v>
      </c>
      <c r="DI71">
        <f t="shared" si="51"/>
        <v>0</v>
      </c>
      <c r="DJ71">
        <f t="shared" ref="DJ71:DJ77" si="58">DF71</f>
        <v>59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ROW(Source!A48)</f>
        <v>48</v>
      </c>
      <c r="B72">
        <v>92861810</v>
      </c>
      <c r="C72">
        <v>92862072</v>
      </c>
      <c r="D72">
        <v>49523755</v>
      </c>
      <c r="E72">
        <v>1</v>
      </c>
      <c r="F72">
        <v>1</v>
      </c>
      <c r="G72">
        <v>1</v>
      </c>
      <c r="H72">
        <v>3</v>
      </c>
      <c r="I72" t="s">
        <v>372</v>
      </c>
      <c r="J72" t="s">
        <v>373</v>
      </c>
      <c r="K72" t="s">
        <v>374</v>
      </c>
      <c r="L72">
        <v>1348</v>
      </c>
      <c r="N72">
        <v>1009</v>
      </c>
      <c r="O72" t="s">
        <v>191</v>
      </c>
      <c r="P72" t="s">
        <v>191</v>
      </c>
      <c r="Q72">
        <v>1000</v>
      </c>
      <c r="W72">
        <v>0</v>
      </c>
      <c r="X72">
        <v>1351694942</v>
      </c>
      <c r="Y72">
        <f t="shared" si="48"/>
        <v>1.57E-3</v>
      </c>
      <c r="AA72">
        <v>18054.400000000001</v>
      </c>
      <c r="AB72">
        <v>0</v>
      </c>
      <c r="AC72">
        <v>0</v>
      </c>
      <c r="AD72">
        <v>0</v>
      </c>
      <c r="AE72">
        <v>1820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1.57E-3</v>
      </c>
      <c r="AU72" t="s">
        <v>6</v>
      </c>
      <c r="AV72">
        <v>0</v>
      </c>
      <c r="AW72">
        <v>2</v>
      </c>
      <c r="AX72">
        <v>92862089</v>
      </c>
      <c r="AY72">
        <v>1</v>
      </c>
      <c r="AZ72">
        <v>0</v>
      </c>
      <c r="BA72">
        <v>60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ROUND(Y72*Source!I48,7)</f>
        <v>7.693E-4</v>
      </c>
      <c r="CY72">
        <f t="shared" si="52"/>
        <v>18054.400000000001</v>
      </c>
      <c r="CZ72">
        <f t="shared" si="53"/>
        <v>1820</v>
      </c>
      <c r="DA72">
        <f t="shared" si="54"/>
        <v>9.92</v>
      </c>
      <c r="DB72">
        <f t="shared" si="49"/>
        <v>2.86</v>
      </c>
      <c r="DC72">
        <f t="shared" si="50"/>
        <v>0</v>
      </c>
      <c r="DD72" t="s">
        <v>6</v>
      </c>
      <c r="DE72" t="s">
        <v>6</v>
      </c>
      <c r="DF72">
        <f t="shared" si="55"/>
        <v>14</v>
      </c>
      <c r="DG72">
        <f t="shared" si="56"/>
        <v>0</v>
      </c>
      <c r="DH72">
        <f t="shared" si="57"/>
        <v>0</v>
      </c>
      <c r="DI72">
        <f t="shared" si="51"/>
        <v>0</v>
      </c>
      <c r="DJ72">
        <f t="shared" si="58"/>
        <v>14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ROW(Source!A48)</f>
        <v>48</v>
      </c>
      <c r="B73">
        <v>92861810</v>
      </c>
      <c r="C73">
        <v>92862072</v>
      </c>
      <c r="D73">
        <v>49554585</v>
      </c>
      <c r="E73">
        <v>1</v>
      </c>
      <c r="F73">
        <v>1</v>
      </c>
      <c r="G73">
        <v>1</v>
      </c>
      <c r="H73">
        <v>3</v>
      </c>
      <c r="I73" t="s">
        <v>355</v>
      </c>
      <c r="J73" t="s">
        <v>356</v>
      </c>
      <c r="K73" t="s">
        <v>357</v>
      </c>
      <c r="L73">
        <v>1346</v>
      </c>
      <c r="N73">
        <v>1009</v>
      </c>
      <c r="O73" t="s">
        <v>348</v>
      </c>
      <c r="P73" t="s">
        <v>348</v>
      </c>
      <c r="Q73">
        <v>1</v>
      </c>
      <c r="W73">
        <v>0</v>
      </c>
      <c r="X73">
        <v>-211331552</v>
      </c>
      <c r="Y73">
        <f t="shared" si="48"/>
        <v>0.02</v>
      </c>
      <c r="AA73">
        <v>283.70999999999998</v>
      </c>
      <c r="AB73">
        <v>0</v>
      </c>
      <c r="AC73">
        <v>0</v>
      </c>
      <c r="AD73">
        <v>0</v>
      </c>
      <c r="AE73">
        <v>28.6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0.02</v>
      </c>
      <c r="AU73" t="s">
        <v>6</v>
      </c>
      <c r="AV73">
        <v>0</v>
      </c>
      <c r="AW73">
        <v>2</v>
      </c>
      <c r="AX73">
        <v>92862090</v>
      </c>
      <c r="AY73">
        <v>1</v>
      </c>
      <c r="AZ73">
        <v>0</v>
      </c>
      <c r="BA73">
        <v>61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ROUND(Y73*Source!I48,7)</f>
        <v>9.7999999999999997E-3</v>
      </c>
      <c r="CY73">
        <f t="shared" si="52"/>
        <v>283.70999999999998</v>
      </c>
      <c r="CZ73">
        <f t="shared" si="53"/>
        <v>28.6</v>
      </c>
      <c r="DA73">
        <f t="shared" si="54"/>
        <v>9.92</v>
      </c>
      <c r="DB73">
        <f t="shared" si="49"/>
        <v>0.56999999999999995</v>
      </c>
      <c r="DC73">
        <f t="shared" si="50"/>
        <v>0</v>
      </c>
      <c r="DD73" t="s">
        <v>6</v>
      </c>
      <c r="DE73" t="s">
        <v>6</v>
      </c>
      <c r="DF73">
        <f t="shared" si="55"/>
        <v>3</v>
      </c>
      <c r="DG73">
        <f t="shared" si="56"/>
        <v>0</v>
      </c>
      <c r="DH73">
        <f t="shared" si="57"/>
        <v>0</v>
      </c>
      <c r="DI73">
        <f t="shared" si="51"/>
        <v>0</v>
      </c>
      <c r="DJ73">
        <f t="shared" si="58"/>
        <v>3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ROW(Source!A48)</f>
        <v>48</v>
      </c>
      <c r="B74">
        <v>92861810</v>
      </c>
      <c r="C74">
        <v>92862072</v>
      </c>
      <c r="D74">
        <v>49568003</v>
      </c>
      <c r="E74">
        <v>1</v>
      </c>
      <c r="F74">
        <v>1</v>
      </c>
      <c r="G74">
        <v>1</v>
      </c>
      <c r="H74">
        <v>3</v>
      </c>
      <c r="I74" t="s">
        <v>394</v>
      </c>
      <c r="J74" t="s">
        <v>395</v>
      </c>
      <c r="K74" t="s">
        <v>396</v>
      </c>
      <c r="L74">
        <v>1425</v>
      </c>
      <c r="N74">
        <v>1013</v>
      </c>
      <c r="O74" t="s">
        <v>143</v>
      </c>
      <c r="P74" t="s">
        <v>143</v>
      </c>
      <c r="Q74">
        <v>1</v>
      </c>
      <c r="W74">
        <v>0</v>
      </c>
      <c r="X74">
        <v>-1865384824</v>
      </c>
      <c r="Y74">
        <f t="shared" si="48"/>
        <v>0.05</v>
      </c>
      <c r="AA74">
        <v>30950.400000000001</v>
      </c>
      <c r="AB74">
        <v>0</v>
      </c>
      <c r="AC74">
        <v>0</v>
      </c>
      <c r="AD74">
        <v>0</v>
      </c>
      <c r="AE74">
        <v>3120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0.05</v>
      </c>
      <c r="AU74" t="s">
        <v>6</v>
      </c>
      <c r="AV74">
        <v>0</v>
      </c>
      <c r="AW74">
        <v>2</v>
      </c>
      <c r="AX74">
        <v>92862091</v>
      </c>
      <c r="AY74">
        <v>1</v>
      </c>
      <c r="AZ74">
        <v>0</v>
      </c>
      <c r="BA74">
        <v>62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ROUND(Y74*Source!I48,7)</f>
        <v>2.4500000000000001E-2</v>
      </c>
      <c r="CY74">
        <f t="shared" si="52"/>
        <v>30950.400000000001</v>
      </c>
      <c r="CZ74">
        <f t="shared" si="53"/>
        <v>3120</v>
      </c>
      <c r="DA74">
        <f t="shared" si="54"/>
        <v>9.92</v>
      </c>
      <c r="DB74">
        <f t="shared" si="49"/>
        <v>156</v>
      </c>
      <c r="DC74">
        <f t="shared" si="50"/>
        <v>0</v>
      </c>
      <c r="DD74" t="s">
        <v>6</v>
      </c>
      <c r="DE74" t="s">
        <v>6</v>
      </c>
      <c r="DF74">
        <f t="shared" si="55"/>
        <v>758</v>
      </c>
      <c r="DG74">
        <f t="shared" si="56"/>
        <v>0</v>
      </c>
      <c r="DH74">
        <f t="shared" si="57"/>
        <v>0</v>
      </c>
      <c r="DI74">
        <f t="shared" si="51"/>
        <v>0</v>
      </c>
      <c r="DJ74">
        <f t="shared" si="58"/>
        <v>758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ROW(Source!A48)</f>
        <v>48</v>
      </c>
      <c r="B75">
        <v>92861810</v>
      </c>
      <c r="C75">
        <v>92862072</v>
      </c>
      <c r="D75">
        <v>49568046</v>
      </c>
      <c r="E75">
        <v>1</v>
      </c>
      <c r="F75">
        <v>1</v>
      </c>
      <c r="G75">
        <v>1</v>
      </c>
      <c r="H75">
        <v>3</v>
      </c>
      <c r="I75" t="s">
        <v>391</v>
      </c>
      <c r="J75" t="s">
        <v>392</v>
      </c>
      <c r="K75" t="s">
        <v>393</v>
      </c>
      <c r="L75">
        <v>1407</v>
      </c>
      <c r="N75">
        <v>1013</v>
      </c>
      <c r="O75" t="s">
        <v>381</v>
      </c>
      <c r="P75" t="s">
        <v>381</v>
      </c>
      <c r="Q75">
        <v>1</v>
      </c>
      <c r="W75">
        <v>0</v>
      </c>
      <c r="X75">
        <v>-102268106</v>
      </c>
      <c r="Y75">
        <f t="shared" si="48"/>
        <v>1.2200000000000001E-2</v>
      </c>
      <c r="AA75">
        <v>7791.17</v>
      </c>
      <c r="AB75">
        <v>0</v>
      </c>
      <c r="AC75">
        <v>0</v>
      </c>
      <c r="AD75">
        <v>0</v>
      </c>
      <c r="AE75">
        <v>785.4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1.2200000000000001E-2</v>
      </c>
      <c r="AU75" t="s">
        <v>6</v>
      </c>
      <c r="AV75">
        <v>0</v>
      </c>
      <c r="AW75">
        <v>2</v>
      </c>
      <c r="AX75">
        <v>92862092</v>
      </c>
      <c r="AY75">
        <v>1</v>
      </c>
      <c r="AZ75">
        <v>0</v>
      </c>
      <c r="BA75">
        <v>63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ROUND(Y75*Source!I48,7)</f>
        <v>5.9779999999999998E-3</v>
      </c>
      <c r="CY75">
        <f t="shared" si="52"/>
        <v>7791.17</v>
      </c>
      <c r="CZ75">
        <f t="shared" si="53"/>
        <v>785.4</v>
      </c>
      <c r="DA75">
        <f t="shared" si="54"/>
        <v>9.92</v>
      </c>
      <c r="DB75">
        <f t="shared" si="49"/>
        <v>9.58</v>
      </c>
      <c r="DC75">
        <f t="shared" si="50"/>
        <v>0</v>
      </c>
      <c r="DD75" t="s">
        <v>6</v>
      </c>
      <c r="DE75" t="s">
        <v>6</v>
      </c>
      <c r="DF75">
        <f t="shared" si="55"/>
        <v>47</v>
      </c>
      <c r="DG75">
        <f t="shared" si="56"/>
        <v>0</v>
      </c>
      <c r="DH75">
        <f t="shared" si="57"/>
        <v>0</v>
      </c>
      <c r="DI75">
        <f t="shared" si="51"/>
        <v>0</v>
      </c>
      <c r="DJ75">
        <f t="shared" si="58"/>
        <v>47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ROW(Source!A48)</f>
        <v>48</v>
      </c>
      <c r="B76">
        <v>92861810</v>
      </c>
      <c r="C76">
        <v>92862072</v>
      </c>
      <c r="D76">
        <v>49573325</v>
      </c>
      <c r="E76">
        <v>1</v>
      </c>
      <c r="F76">
        <v>1</v>
      </c>
      <c r="G76">
        <v>1</v>
      </c>
      <c r="H76">
        <v>3</v>
      </c>
      <c r="I76" t="s">
        <v>110</v>
      </c>
      <c r="J76" t="s">
        <v>112</v>
      </c>
      <c r="K76" t="s">
        <v>111</v>
      </c>
      <c r="L76">
        <v>1477</v>
      </c>
      <c r="N76">
        <v>1013</v>
      </c>
      <c r="O76" t="s">
        <v>80</v>
      </c>
      <c r="P76" t="s">
        <v>81</v>
      </c>
      <c r="Q76">
        <v>1</v>
      </c>
      <c r="W76">
        <v>0</v>
      </c>
      <c r="X76">
        <v>-1742844808</v>
      </c>
      <c r="Y76">
        <f t="shared" si="48"/>
        <v>0.1020408</v>
      </c>
      <c r="AA76">
        <v>1491615.24</v>
      </c>
      <c r="AB76">
        <v>0</v>
      </c>
      <c r="AC76">
        <v>0</v>
      </c>
      <c r="AD76">
        <v>0</v>
      </c>
      <c r="AE76">
        <v>150364.44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6</v>
      </c>
      <c r="AT76">
        <v>0.1020408</v>
      </c>
      <c r="AU76" t="s">
        <v>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ROUND(Y76*Source!I48,7)</f>
        <v>0.05</v>
      </c>
      <c r="CY76">
        <f t="shared" si="52"/>
        <v>1491615.24</v>
      </c>
      <c r="CZ76">
        <f t="shared" si="53"/>
        <v>150364.44</v>
      </c>
      <c r="DA76">
        <f t="shared" si="54"/>
        <v>9.92</v>
      </c>
      <c r="DB76">
        <f t="shared" si="49"/>
        <v>15343.31</v>
      </c>
      <c r="DC76">
        <f t="shared" si="50"/>
        <v>0</v>
      </c>
      <c r="DD76" t="s">
        <v>6</v>
      </c>
      <c r="DE76" t="s">
        <v>6</v>
      </c>
      <c r="DF76">
        <f t="shared" si="55"/>
        <v>74581</v>
      </c>
      <c r="DG76">
        <f t="shared" si="56"/>
        <v>0</v>
      </c>
      <c r="DH76">
        <f t="shared" si="57"/>
        <v>0</v>
      </c>
      <c r="DI76">
        <f t="shared" si="51"/>
        <v>0</v>
      </c>
      <c r="DJ76">
        <f t="shared" si="58"/>
        <v>74581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ROW(Source!A48)</f>
        <v>48</v>
      </c>
      <c r="B77">
        <v>92861810</v>
      </c>
      <c r="C77">
        <v>92862072</v>
      </c>
      <c r="D77">
        <v>49515638</v>
      </c>
      <c r="E77">
        <v>70</v>
      </c>
      <c r="F77">
        <v>1</v>
      </c>
      <c r="G77">
        <v>1</v>
      </c>
      <c r="H77">
        <v>3</v>
      </c>
      <c r="I77" t="s">
        <v>358</v>
      </c>
      <c r="J77" t="s">
        <v>6</v>
      </c>
      <c r="K77" t="s">
        <v>359</v>
      </c>
      <c r="L77">
        <v>1374</v>
      </c>
      <c r="N77">
        <v>1013</v>
      </c>
      <c r="O77" t="s">
        <v>360</v>
      </c>
      <c r="P77" t="s">
        <v>360</v>
      </c>
      <c r="Q77">
        <v>1</v>
      </c>
      <c r="W77">
        <v>0</v>
      </c>
      <c r="X77">
        <v>-1731369543</v>
      </c>
      <c r="Y77">
        <f t="shared" si="48"/>
        <v>5.91</v>
      </c>
      <c r="AA77">
        <v>9.92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5.91</v>
      </c>
      <c r="AU77" t="s">
        <v>6</v>
      </c>
      <c r="AV77">
        <v>0</v>
      </c>
      <c r="AW77">
        <v>2</v>
      </c>
      <c r="AX77">
        <v>92862093</v>
      </c>
      <c r="AY77">
        <v>1</v>
      </c>
      <c r="AZ77">
        <v>0</v>
      </c>
      <c r="BA77">
        <v>64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ROUND(Y77*Source!I48,7)</f>
        <v>2.8959000000000001</v>
      </c>
      <c r="CY77">
        <f t="shared" si="52"/>
        <v>9.92</v>
      </c>
      <c r="CZ77">
        <f t="shared" si="53"/>
        <v>1</v>
      </c>
      <c r="DA77">
        <f t="shared" si="54"/>
        <v>9.92</v>
      </c>
      <c r="DB77">
        <f t="shared" si="49"/>
        <v>5.91</v>
      </c>
      <c r="DC77">
        <f t="shared" si="50"/>
        <v>0</v>
      </c>
      <c r="DD77" t="s">
        <v>6</v>
      </c>
      <c r="DE77" t="s">
        <v>6</v>
      </c>
      <c r="DF77">
        <f t="shared" si="55"/>
        <v>29</v>
      </c>
      <c r="DG77">
        <f t="shared" si="56"/>
        <v>0</v>
      </c>
      <c r="DH77">
        <f t="shared" si="57"/>
        <v>0</v>
      </c>
      <c r="DI77">
        <f t="shared" si="51"/>
        <v>0</v>
      </c>
      <c r="DJ77">
        <f t="shared" si="58"/>
        <v>29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ROW(Source!A50)</f>
        <v>50</v>
      </c>
      <c r="B78">
        <v>92861810</v>
      </c>
      <c r="C78">
        <v>92862095</v>
      </c>
      <c r="D78">
        <v>49510749</v>
      </c>
      <c r="E78">
        <v>70</v>
      </c>
      <c r="F78">
        <v>1</v>
      </c>
      <c r="G78">
        <v>1</v>
      </c>
      <c r="H78">
        <v>1</v>
      </c>
      <c r="I78" t="s">
        <v>367</v>
      </c>
      <c r="J78" t="s">
        <v>6</v>
      </c>
      <c r="K78" t="s">
        <v>368</v>
      </c>
      <c r="L78">
        <v>1191</v>
      </c>
      <c r="N78">
        <v>1013</v>
      </c>
      <c r="O78" t="s">
        <v>332</v>
      </c>
      <c r="P78" t="s">
        <v>332</v>
      </c>
      <c r="Q78">
        <v>1</v>
      </c>
      <c r="W78">
        <v>0</v>
      </c>
      <c r="X78">
        <v>-2012709214</v>
      </c>
      <c r="Y78">
        <f t="shared" si="48"/>
        <v>6.29</v>
      </c>
      <c r="AA78">
        <v>0</v>
      </c>
      <c r="AB78">
        <v>0</v>
      </c>
      <c r="AC78">
        <v>0</v>
      </c>
      <c r="AD78">
        <v>421.59</v>
      </c>
      <c r="AE78">
        <v>0</v>
      </c>
      <c r="AF78">
        <v>0</v>
      </c>
      <c r="AG78">
        <v>0</v>
      </c>
      <c r="AH78">
        <v>9.4</v>
      </c>
      <c r="AI78">
        <v>1</v>
      </c>
      <c r="AJ78">
        <v>1</v>
      </c>
      <c r="AK78">
        <v>1</v>
      </c>
      <c r="AL78">
        <v>44.85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6.29</v>
      </c>
      <c r="AU78" t="s">
        <v>6</v>
      </c>
      <c r="AV78">
        <v>1</v>
      </c>
      <c r="AW78">
        <v>2</v>
      </c>
      <c r="AX78">
        <v>92862107</v>
      </c>
      <c r="AY78">
        <v>1</v>
      </c>
      <c r="AZ78">
        <v>0</v>
      </c>
      <c r="BA78">
        <v>65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ROUND(AT78*Source!I50*AH78*AL78,0)</f>
        <v>2599</v>
      </c>
      <c r="CV78">
        <f>ROUND(Y78*Source!I50,7)</f>
        <v>6.1642000000000001</v>
      </c>
      <c r="CW78">
        <v>0</v>
      </c>
      <c r="CX78">
        <f>ROUND(Y78*Source!I50,7)</f>
        <v>6.1642000000000001</v>
      </c>
      <c r="CY78">
        <f>AD78</f>
        <v>421.59</v>
      </c>
      <c r="CZ78">
        <f>AH78</f>
        <v>9.4</v>
      </c>
      <c r="DA78">
        <f>AL78</f>
        <v>44.85</v>
      </c>
      <c r="DB78">
        <f t="shared" si="49"/>
        <v>59.13</v>
      </c>
      <c r="DC78">
        <f t="shared" si="50"/>
        <v>0</v>
      </c>
      <c r="DD78" t="s">
        <v>6</v>
      </c>
      <c r="DE78" t="s">
        <v>6</v>
      </c>
      <c r="DF78">
        <f>ROUND(ROUND(AE78,0)*CX78,0)</f>
        <v>0</v>
      </c>
      <c r="DG78">
        <f t="shared" si="56"/>
        <v>0</v>
      </c>
      <c r="DH78">
        <f t="shared" si="57"/>
        <v>0</v>
      </c>
      <c r="DI78">
        <f>ROUND(ROUND(AH78*AL78,0)*CX78,0)</f>
        <v>2601</v>
      </c>
      <c r="DJ78">
        <f>DI78</f>
        <v>2601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ROW(Source!A50)</f>
        <v>50</v>
      </c>
      <c r="B79">
        <v>92861810</v>
      </c>
      <c r="C79">
        <v>92862095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333</v>
      </c>
      <c r="J79" t="s">
        <v>6</v>
      </c>
      <c r="K79" t="s">
        <v>334</v>
      </c>
      <c r="L79">
        <v>1191</v>
      </c>
      <c r="N79">
        <v>1013</v>
      </c>
      <c r="O79" t="s">
        <v>332</v>
      </c>
      <c r="P79" t="s">
        <v>332</v>
      </c>
      <c r="Q79">
        <v>1</v>
      </c>
      <c r="W79">
        <v>0</v>
      </c>
      <c r="X79">
        <v>-1417349443</v>
      </c>
      <c r="Y79">
        <f t="shared" si="48"/>
        <v>0.06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0.06</v>
      </c>
      <c r="AU79" t="s">
        <v>6</v>
      </c>
      <c r="AV79">
        <v>2</v>
      </c>
      <c r="AW79">
        <v>2</v>
      </c>
      <c r="AX79">
        <v>92862108</v>
      </c>
      <c r="AY79">
        <v>1</v>
      </c>
      <c r="AZ79">
        <v>0</v>
      </c>
      <c r="BA79">
        <v>66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ROUND(Y79*Source!I50,7)</f>
        <v>5.8799999999999998E-2</v>
      </c>
      <c r="CY79">
        <f>AD79</f>
        <v>0</v>
      </c>
      <c r="CZ79">
        <f>AH79</f>
        <v>0</v>
      </c>
      <c r="DA79">
        <f>AL79</f>
        <v>1</v>
      </c>
      <c r="DB79">
        <f t="shared" si="49"/>
        <v>0</v>
      </c>
      <c r="DC79">
        <f t="shared" si="50"/>
        <v>0</v>
      </c>
      <c r="DD79" t="s">
        <v>6</v>
      </c>
      <c r="DE79" t="s">
        <v>6</v>
      </c>
      <c r="DF79">
        <f>ROUND(ROUND(AE79,0)*CX79,0)</f>
        <v>0</v>
      </c>
      <c r="DG79">
        <f t="shared" si="56"/>
        <v>0</v>
      </c>
      <c r="DH79">
        <f>ROUND(ROUND(AG79*AK79,0)*CX79,0)</f>
        <v>0</v>
      </c>
      <c r="DI79">
        <f t="shared" ref="DI79:DI88" si="59">ROUND(ROUND(AH79,0)*CX79,0)</f>
        <v>0</v>
      </c>
      <c r="DJ79">
        <f>DI79</f>
        <v>0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ROW(Source!A50)</f>
        <v>50</v>
      </c>
      <c r="B80">
        <v>92861810</v>
      </c>
      <c r="C80">
        <v>92862095</v>
      </c>
      <c r="D80">
        <v>49672573</v>
      </c>
      <c r="E80">
        <v>1</v>
      </c>
      <c r="F80">
        <v>1</v>
      </c>
      <c r="G80">
        <v>1</v>
      </c>
      <c r="H80">
        <v>2</v>
      </c>
      <c r="I80" t="s">
        <v>335</v>
      </c>
      <c r="J80" t="s">
        <v>336</v>
      </c>
      <c r="K80" t="s">
        <v>337</v>
      </c>
      <c r="L80">
        <v>1367</v>
      </c>
      <c r="N80">
        <v>1011</v>
      </c>
      <c r="O80" t="s">
        <v>338</v>
      </c>
      <c r="P80" t="s">
        <v>338</v>
      </c>
      <c r="Q80">
        <v>1</v>
      </c>
      <c r="W80">
        <v>0</v>
      </c>
      <c r="X80">
        <v>-430484415</v>
      </c>
      <c r="Y80">
        <f t="shared" si="48"/>
        <v>0.03</v>
      </c>
      <c r="AA80">
        <v>0</v>
      </c>
      <c r="AB80">
        <v>1814.09</v>
      </c>
      <c r="AC80">
        <v>605.48</v>
      </c>
      <c r="AD80">
        <v>0</v>
      </c>
      <c r="AE80">
        <v>0</v>
      </c>
      <c r="AF80">
        <v>115.4</v>
      </c>
      <c r="AG80">
        <v>13.5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0.03</v>
      </c>
      <c r="AU80" t="s">
        <v>6</v>
      </c>
      <c r="AV80">
        <v>0</v>
      </c>
      <c r="AW80">
        <v>2</v>
      </c>
      <c r="AX80">
        <v>92862109</v>
      </c>
      <c r="AY80">
        <v>1</v>
      </c>
      <c r="AZ80">
        <v>0</v>
      </c>
      <c r="BA80">
        <v>67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ROUND(Y80*Source!I50*DO80,7)</f>
        <v>0</v>
      </c>
      <c r="CX80">
        <f>ROUND(Y80*Source!I50,7)</f>
        <v>2.9399999999999999E-2</v>
      </c>
      <c r="CY80">
        <f>AB80</f>
        <v>1814.09</v>
      </c>
      <c r="CZ80">
        <f>AF80</f>
        <v>115.4</v>
      </c>
      <c r="DA80">
        <f>AJ80</f>
        <v>15.72</v>
      </c>
      <c r="DB80">
        <f t="shared" si="49"/>
        <v>3.46</v>
      </c>
      <c r="DC80">
        <f t="shared" si="50"/>
        <v>0.41</v>
      </c>
      <c r="DD80" t="s">
        <v>6</v>
      </c>
      <c r="DE80" t="s">
        <v>6</v>
      </c>
      <c r="DF80">
        <f>ROUND(ROUND(AE80,0)*CX80,0)</f>
        <v>0</v>
      </c>
      <c r="DG80">
        <f>ROUND(ROUND(AF80*AJ80,0)*CX80,0)</f>
        <v>53</v>
      </c>
      <c r="DH80">
        <f>ROUND(ROUND(AG80*AK80,0)*CX80,0)</f>
        <v>18</v>
      </c>
      <c r="DI80">
        <f t="shared" si="59"/>
        <v>0</v>
      </c>
      <c r="DJ80">
        <f>DG80</f>
        <v>53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ROW(Source!A50)</f>
        <v>50</v>
      </c>
      <c r="B81">
        <v>92861810</v>
      </c>
      <c r="C81">
        <v>92862095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339</v>
      </c>
      <c r="J81" t="s">
        <v>340</v>
      </c>
      <c r="K81" t="s">
        <v>341</v>
      </c>
      <c r="L81">
        <v>1367</v>
      </c>
      <c r="N81">
        <v>1011</v>
      </c>
      <c r="O81" t="s">
        <v>338</v>
      </c>
      <c r="P81" t="s">
        <v>338</v>
      </c>
      <c r="Q81">
        <v>1</v>
      </c>
      <c r="W81">
        <v>0</v>
      </c>
      <c r="X81">
        <v>509054691</v>
      </c>
      <c r="Y81">
        <f t="shared" si="48"/>
        <v>0.03</v>
      </c>
      <c r="AA81">
        <v>0</v>
      </c>
      <c r="AB81">
        <v>1032.96</v>
      </c>
      <c r="AC81">
        <v>520.26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0.03</v>
      </c>
      <c r="AU81" t="s">
        <v>6</v>
      </c>
      <c r="AV81">
        <v>0</v>
      </c>
      <c r="AW81">
        <v>2</v>
      </c>
      <c r="AX81">
        <v>92862110</v>
      </c>
      <c r="AY81">
        <v>1</v>
      </c>
      <c r="AZ81">
        <v>0</v>
      </c>
      <c r="BA81">
        <v>68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ROUND(Y81*Source!I50*DO81,7)</f>
        <v>0</v>
      </c>
      <c r="CX81">
        <f>ROUND(Y81*Source!I50,7)</f>
        <v>2.9399999999999999E-2</v>
      </c>
      <c r="CY81">
        <f>AB81</f>
        <v>1032.96</v>
      </c>
      <c r="CZ81">
        <f>AF81</f>
        <v>65.709999999999994</v>
      </c>
      <c r="DA81">
        <f>AJ81</f>
        <v>15.72</v>
      </c>
      <c r="DB81">
        <f t="shared" si="49"/>
        <v>1.97</v>
      </c>
      <c r="DC81">
        <f t="shared" si="50"/>
        <v>0.35</v>
      </c>
      <c r="DD81" t="s">
        <v>6</v>
      </c>
      <c r="DE81" t="s">
        <v>6</v>
      </c>
      <c r="DF81">
        <f>ROUND(ROUND(AE81,0)*CX81,0)</f>
        <v>0</v>
      </c>
      <c r="DG81">
        <f>ROUND(ROUND(AF81*AJ81,0)*CX81,0)</f>
        <v>30</v>
      </c>
      <c r="DH81">
        <f>ROUND(ROUND(AG81*AK81,0)*CX81,0)</f>
        <v>15</v>
      </c>
      <c r="DI81">
        <f t="shared" si="59"/>
        <v>0</v>
      </c>
      <c r="DJ81">
        <f>DG81</f>
        <v>30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ROW(Source!A50)</f>
        <v>50</v>
      </c>
      <c r="B82">
        <v>92861810</v>
      </c>
      <c r="C82">
        <v>92862095</v>
      </c>
      <c r="D82">
        <v>49523481</v>
      </c>
      <c r="E82">
        <v>1</v>
      </c>
      <c r="F82">
        <v>1</v>
      </c>
      <c r="G82">
        <v>1</v>
      </c>
      <c r="H82">
        <v>3</v>
      </c>
      <c r="I82" t="s">
        <v>369</v>
      </c>
      <c r="J82" t="s">
        <v>370</v>
      </c>
      <c r="K82" t="s">
        <v>371</v>
      </c>
      <c r="L82">
        <v>1346</v>
      </c>
      <c r="N82">
        <v>1009</v>
      </c>
      <c r="O82" t="s">
        <v>348</v>
      </c>
      <c r="P82" t="s">
        <v>348</v>
      </c>
      <c r="Q82">
        <v>1</v>
      </c>
      <c r="W82">
        <v>0</v>
      </c>
      <c r="X82">
        <v>1682799448</v>
      </c>
      <c r="Y82">
        <f t="shared" si="48"/>
        <v>0.32</v>
      </c>
      <c r="AA82">
        <v>301.57</v>
      </c>
      <c r="AB82">
        <v>0</v>
      </c>
      <c r="AC82">
        <v>0</v>
      </c>
      <c r="AD82">
        <v>0</v>
      </c>
      <c r="AE82">
        <v>30.4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0.32</v>
      </c>
      <c r="AU82" t="s">
        <v>6</v>
      </c>
      <c r="AV82">
        <v>0</v>
      </c>
      <c r="AW82">
        <v>2</v>
      </c>
      <c r="AX82">
        <v>92862111</v>
      </c>
      <c r="AY82">
        <v>1</v>
      </c>
      <c r="AZ82">
        <v>0</v>
      </c>
      <c r="BA82">
        <v>69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ROUND(Y82*Source!I50,7)</f>
        <v>0.31359999999999999</v>
      </c>
      <c r="CY82">
        <f t="shared" ref="CY82:CY88" si="60">AA82</f>
        <v>301.57</v>
      </c>
      <c r="CZ82">
        <f t="shared" ref="CZ82:CZ88" si="61">AE82</f>
        <v>30.4</v>
      </c>
      <c r="DA82">
        <f t="shared" ref="DA82:DA88" si="62">AI82</f>
        <v>9.92</v>
      </c>
      <c r="DB82">
        <f t="shared" si="49"/>
        <v>9.73</v>
      </c>
      <c r="DC82">
        <f t="shared" si="50"/>
        <v>0</v>
      </c>
      <c r="DD82" t="s">
        <v>6</v>
      </c>
      <c r="DE82" t="s">
        <v>6</v>
      </c>
      <c r="DF82">
        <f t="shared" ref="DF82:DF88" si="63">ROUND(ROUND(AE82*AI82,0)*CX82,0)</f>
        <v>95</v>
      </c>
      <c r="DG82">
        <f t="shared" ref="DG82:DG90" si="64">ROUND(ROUND(AF82,0)*CX82,0)</f>
        <v>0</v>
      </c>
      <c r="DH82">
        <f t="shared" ref="DH82:DH89" si="65">ROUND(ROUND(AG82,0)*CX82,0)</f>
        <v>0</v>
      </c>
      <c r="DI82">
        <f t="shared" si="59"/>
        <v>0</v>
      </c>
      <c r="DJ82">
        <f t="shared" ref="DJ82:DJ88" si="66">DF82</f>
        <v>95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ROW(Source!A50)</f>
        <v>50</v>
      </c>
      <c r="B83">
        <v>92861810</v>
      </c>
      <c r="C83">
        <v>92862095</v>
      </c>
      <c r="D83">
        <v>49523755</v>
      </c>
      <c r="E83">
        <v>1</v>
      </c>
      <c r="F83">
        <v>1</v>
      </c>
      <c r="G83">
        <v>1</v>
      </c>
      <c r="H83">
        <v>3</v>
      </c>
      <c r="I83" t="s">
        <v>372</v>
      </c>
      <c r="J83" t="s">
        <v>373</v>
      </c>
      <c r="K83" t="s">
        <v>374</v>
      </c>
      <c r="L83">
        <v>1348</v>
      </c>
      <c r="N83">
        <v>1009</v>
      </c>
      <c r="O83" t="s">
        <v>191</v>
      </c>
      <c r="P83" t="s">
        <v>191</v>
      </c>
      <c r="Q83">
        <v>1000</v>
      </c>
      <c r="W83">
        <v>0</v>
      </c>
      <c r="X83">
        <v>1351694942</v>
      </c>
      <c r="Y83">
        <f t="shared" si="48"/>
        <v>1.0499999999999999E-3</v>
      </c>
      <c r="AA83">
        <v>18054.400000000001</v>
      </c>
      <c r="AB83">
        <v>0</v>
      </c>
      <c r="AC83">
        <v>0</v>
      </c>
      <c r="AD83">
        <v>0</v>
      </c>
      <c r="AE83">
        <v>1820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1.0499999999999999E-3</v>
      </c>
      <c r="AU83" t="s">
        <v>6</v>
      </c>
      <c r="AV83">
        <v>0</v>
      </c>
      <c r="AW83">
        <v>2</v>
      </c>
      <c r="AX83">
        <v>92862112</v>
      </c>
      <c r="AY83">
        <v>1</v>
      </c>
      <c r="AZ83">
        <v>0</v>
      </c>
      <c r="BA83">
        <v>70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ROUND(Y83*Source!I50,7)</f>
        <v>1.029E-3</v>
      </c>
      <c r="CY83">
        <f t="shared" si="60"/>
        <v>18054.400000000001</v>
      </c>
      <c r="CZ83">
        <f t="shared" si="61"/>
        <v>1820</v>
      </c>
      <c r="DA83">
        <f t="shared" si="62"/>
        <v>9.92</v>
      </c>
      <c r="DB83">
        <f t="shared" si="49"/>
        <v>1.91</v>
      </c>
      <c r="DC83">
        <f t="shared" si="50"/>
        <v>0</v>
      </c>
      <c r="DD83" t="s">
        <v>6</v>
      </c>
      <c r="DE83" t="s">
        <v>6</v>
      </c>
      <c r="DF83">
        <f t="shared" si="63"/>
        <v>19</v>
      </c>
      <c r="DG83">
        <f t="shared" si="64"/>
        <v>0</v>
      </c>
      <c r="DH83">
        <f t="shared" si="65"/>
        <v>0</v>
      </c>
      <c r="DI83">
        <f t="shared" si="59"/>
        <v>0</v>
      </c>
      <c r="DJ83">
        <f t="shared" si="66"/>
        <v>19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ROW(Source!A50)</f>
        <v>50</v>
      </c>
      <c r="B84">
        <v>92861810</v>
      </c>
      <c r="C84">
        <v>92862095</v>
      </c>
      <c r="D84">
        <v>49554585</v>
      </c>
      <c r="E84">
        <v>1</v>
      </c>
      <c r="F84">
        <v>1</v>
      </c>
      <c r="G84">
        <v>1</v>
      </c>
      <c r="H84">
        <v>3</v>
      </c>
      <c r="I84" t="s">
        <v>355</v>
      </c>
      <c r="J84" t="s">
        <v>356</v>
      </c>
      <c r="K84" t="s">
        <v>357</v>
      </c>
      <c r="L84">
        <v>1346</v>
      </c>
      <c r="N84">
        <v>1009</v>
      </c>
      <c r="O84" t="s">
        <v>348</v>
      </c>
      <c r="P84" t="s">
        <v>348</v>
      </c>
      <c r="Q84">
        <v>1</v>
      </c>
      <c r="W84">
        <v>0</v>
      </c>
      <c r="X84">
        <v>-211331552</v>
      </c>
      <c r="Y84">
        <f t="shared" si="48"/>
        <v>0.02</v>
      </c>
      <c r="AA84">
        <v>283.70999999999998</v>
      </c>
      <c r="AB84">
        <v>0</v>
      </c>
      <c r="AC84">
        <v>0</v>
      </c>
      <c r="AD84">
        <v>0</v>
      </c>
      <c r="AE84">
        <v>28.6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0.02</v>
      </c>
      <c r="AU84" t="s">
        <v>6</v>
      </c>
      <c r="AV84">
        <v>0</v>
      </c>
      <c r="AW84">
        <v>2</v>
      </c>
      <c r="AX84">
        <v>92862113</v>
      </c>
      <c r="AY84">
        <v>1</v>
      </c>
      <c r="AZ84">
        <v>0</v>
      </c>
      <c r="BA84">
        <v>71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ROUND(Y84*Source!I50,7)</f>
        <v>1.9599999999999999E-2</v>
      </c>
      <c r="CY84">
        <f t="shared" si="60"/>
        <v>283.70999999999998</v>
      </c>
      <c r="CZ84">
        <f t="shared" si="61"/>
        <v>28.6</v>
      </c>
      <c r="DA84">
        <f t="shared" si="62"/>
        <v>9.92</v>
      </c>
      <c r="DB84">
        <f t="shared" si="49"/>
        <v>0.56999999999999995</v>
      </c>
      <c r="DC84">
        <f t="shared" si="50"/>
        <v>0</v>
      </c>
      <c r="DD84" t="s">
        <v>6</v>
      </c>
      <c r="DE84" t="s">
        <v>6</v>
      </c>
      <c r="DF84">
        <f t="shared" si="63"/>
        <v>6</v>
      </c>
      <c r="DG84">
        <f t="shared" si="64"/>
        <v>0</v>
      </c>
      <c r="DH84">
        <f t="shared" si="65"/>
        <v>0</v>
      </c>
      <c r="DI84">
        <f t="shared" si="59"/>
        <v>0</v>
      </c>
      <c r="DJ84">
        <f t="shared" si="66"/>
        <v>6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ROW(Source!A50)</f>
        <v>50</v>
      </c>
      <c r="B85">
        <v>92861810</v>
      </c>
      <c r="C85">
        <v>92862095</v>
      </c>
      <c r="D85">
        <v>49567994</v>
      </c>
      <c r="E85">
        <v>1</v>
      </c>
      <c r="F85">
        <v>1</v>
      </c>
      <c r="G85">
        <v>1</v>
      </c>
      <c r="H85">
        <v>3</v>
      </c>
      <c r="I85" t="s">
        <v>397</v>
      </c>
      <c r="J85" t="s">
        <v>398</v>
      </c>
      <c r="K85" t="s">
        <v>399</v>
      </c>
      <c r="L85">
        <v>1425</v>
      </c>
      <c r="N85">
        <v>1013</v>
      </c>
      <c r="O85" t="s">
        <v>143</v>
      </c>
      <c r="P85" t="s">
        <v>143</v>
      </c>
      <c r="Q85">
        <v>1</v>
      </c>
      <c r="W85">
        <v>0</v>
      </c>
      <c r="X85">
        <v>-817777047</v>
      </c>
      <c r="Y85">
        <f t="shared" si="48"/>
        <v>0.05</v>
      </c>
      <c r="AA85">
        <v>1418.56</v>
      </c>
      <c r="AB85">
        <v>0</v>
      </c>
      <c r="AC85">
        <v>0</v>
      </c>
      <c r="AD85">
        <v>0</v>
      </c>
      <c r="AE85">
        <v>143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0.05</v>
      </c>
      <c r="AU85" t="s">
        <v>6</v>
      </c>
      <c r="AV85">
        <v>0</v>
      </c>
      <c r="AW85">
        <v>2</v>
      </c>
      <c r="AX85">
        <v>92862114</v>
      </c>
      <c r="AY85">
        <v>1</v>
      </c>
      <c r="AZ85">
        <v>0</v>
      </c>
      <c r="BA85">
        <v>72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ROUND(Y85*Source!I50,7)</f>
        <v>4.9000000000000002E-2</v>
      </c>
      <c r="CY85">
        <f t="shared" si="60"/>
        <v>1418.56</v>
      </c>
      <c r="CZ85">
        <f t="shared" si="61"/>
        <v>143</v>
      </c>
      <c r="DA85">
        <f t="shared" si="62"/>
        <v>9.92</v>
      </c>
      <c r="DB85">
        <f t="shared" si="49"/>
        <v>7.15</v>
      </c>
      <c r="DC85">
        <f t="shared" si="50"/>
        <v>0</v>
      </c>
      <c r="DD85" t="s">
        <v>6</v>
      </c>
      <c r="DE85" t="s">
        <v>6</v>
      </c>
      <c r="DF85">
        <f t="shared" si="63"/>
        <v>70</v>
      </c>
      <c r="DG85">
        <f t="shared" si="64"/>
        <v>0</v>
      </c>
      <c r="DH85">
        <f t="shared" si="65"/>
        <v>0</v>
      </c>
      <c r="DI85">
        <f t="shared" si="59"/>
        <v>0</v>
      </c>
      <c r="DJ85">
        <f t="shared" si="66"/>
        <v>70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ROW(Source!A50)</f>
        <v>50</v>
      </c>
      <c r="B86">
        <v>92861810</v>
      </c>
      <c r="C86">
        <v>92862095</v>
      </c>
      <c r="D86">
        <v>49568042</v>
      </c>
      <c r="E86">
        <v>1</v>
      </c>
      <c r="F86">
        <v>1</v>
      </c>
      <c r="G86">
        <v>1</v>
      </c>
      <c r="H86">
        <v>3</v>
      </c>
      <c r="I86" t="s">
        <v>400</v>
      </c>
      <c r="J86" t="s">
        <v>401</v>
      </c>
      <c r="K86" t="s">
        <v>402</v>
      </c>
      <c r="L86">
        <v>1407</v>
      </c>
      <c r="N86">
        <v>1013</v>
      </c>
      <c r="O86" t="s">
        <v>381</v>
      </c>
      <c r="P86" t="s">
        <v>381</v>
      </c>
      <c r="Q86">
        <v>1</v>
      </c>
      <c r="W86">
        <v>0</v>
      </c>
      <c r="X86">
        <v>308601444</v>
      </c>
      <c r="Y86">
        <f t="shared" si="48"/>
        <v>1.2200000000000001E-2</v>
      </c>
      <c r="AA86">
        <v>1748</v>
      </c>
      <c r="AB86">
        <v>0</v>
      </c>
      <c r="AC86">
        <v>0</v>
      </c>
      <c r="AD86">
        <v>0</v>
      </c>
      <c r="AE86">
        <v>176.21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1.2200000000000001E-2</v>
      </c>
      <c r="AU86" t="s">
        <v>6</v>
      </c>
      <c r="AV86">
        <v>0</v>
      </c>
      <c r="AW86">
        <v>2</v>
      </c>
      <c r="AX86">
        <v>92862115</v>
      </c>
      <c r="AY86">
        <v>1</v>
      </c>
      <c r="AZ86">
        <v>0</v>
      </c>
      <c r="BA86">
        <v>73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ROUND(Y86*Source!I50,7)</f>
        <v>1.1956E-2</v>
      </c>
      <c r="CY86">
        <f t="shared" si="60"/>
        <v>1748</v>
      </c>
      <c r="CZ86">
        <f t="shared" si="61"/>
        <v>176.21</v>
      </c>
      <c r="DA86">
        <f t="shared" si="62"/>
        <v>9.92</v>
      </c>
      <c r="DB86">
        <f t="shared" si="49"/>
        <v>2.15</v>
      </c>
      <c r="DC86">
        <f t="shared" si="50"/>
        <v>0</v>
      </c>
      <c r="DD86" t="s">
        <v>6</v>
      </c>
      <c r="DE86" t="s">
        <v>6</v>
      </c>
      <c r="DF86">
        <f t="shared" si="63"/>
        <v>21</v>
      </c>
      <c r="DG86">
        <f t="shared" si="64"/>
        <v>0</v>
      </c>
      <c r="DH86">
        <f t="shared" si="65"/>
        <v>0</v>
      </c>
      <c r="DI86">
        <f t="shared" si="59"/>
        <v>0</v>
      </c>
      <c r="DJ86">
        <f t="shared" si="66"/>
        <v>21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ROW(Source!A50)</f>
        <v>50</v>
      </c>
      <c r="B87">
        <v>92861810</v>
      </c>
      <c r="C87">
        <v>92862095</v>
      </c>
      <c r="D87">
        <v>49515638</v>
      </c>
      <c r="E87">
        <v>70</v>
      </c>
      <c r="F87">
        <v>1</v>
      </c>
      <c r="G87">
        <v>1</v>
      </c>
      <c r="H87">
        <v>3</v>
      </c>
      <c r="I87" t="s">
        <v>358</v>
      </c>
      <c r="J87" t="s">
        <v>6</v>
      </c>
      <c r="K87" t="s">
        <v>359</v>
      </c>
      <c r="L87">
        <v>1374</v>
      </c>
      <c r="N87">
        <v>1013</v>
      </c>
      <c r="O87" t="s">
        <v>360</v>
      </c>
      <c r="P87" t="s">
        <v>360</v>
      </c>
      <c r="Q87">
        <v>1</v>
      </c>
      <c r="W87">
        <v>0</v>
      </c>
      <c r="X87">
        <v>-1731369543</v>
      </c>
      <c r="Y87">
        <f t="shared" si="48"/>
        <v>1.18</v>
      </c>
      <c r="AA87">
        <v>9.92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1.18</v>
      </c>
      <c r="AU87" t="s">
        <v>6</v>
      </c>
      <c r="AV87">
        <v>0</v>
      </c>
      <c r="AW87">
        <v>2</v>
      </c>
      <c r="AX87">
        <v>92862116</v>
      </c>
      <c r="AY87">
        <v>1</v>
      </c>
      <c r="AZ87">
        <v>0</v>
      </c>
      <c r="BA87">
        <v>74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ROUND(Y87*Source!I50,7)</f>
        <v>1.1564000000000001</v>
      </c>
      <c r="CY87">
        <f t="shared" si="60"/>
        <v>9.92</v>
      </c>
      <c r="CZ87">
        <f t="shared" si="61"/>
        <v>1</v>
      </c>
      <c r="DA87">
        <f t="shared" si="62"/>
        <v>9.92</v>
      </c>
      <c r="DB87">
        <f t="shared" si="49"/>
        <v>1.18</v>
      </c>
      <c r="DC87">
        <f t="shared" si="50"/>
        <v>0</v>
      </c>
      <c r="DD87" t="s">
        <v>6</v>
      </c>
      <c r="DE87" t="s">
        <v>6</v>
      </c>
      <c r="DF87">
        <f t="shared" si="63"/>
        <v>12</v>
      </c>
      <c r="DG87">
        <f t="shared" si="64"/>
        <v>0</v>
      </c>
      <c r="DH87">
        <f t="shared" si="65"/>
        <v>0</v>
      </c>
      <c r="DI87">
        <f t="shared" si="59"/>
        <v>0</v>
      </c>
      <c r="DJ87">
        <f t="shared" si="66"/>
        <v>12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ROW(Source!A50)</f>
        <v>50</v>
      </c>
      <c r="B88">
        <v>92861810</v>
      </c>
      <c r="C88">
        <v>92862095</v>
      </c>
      <c r="D88">
        <v>49573295</v>
      </c>
      <c r="E88">
        <v>1</v>
      </c>
      <c r="F88">
        <v>1</v>
      </c>
      <c r="G88">
        <v>1</v>
      </c>
      <c r="H88">
        <v>3</v>
      </c>
      <c r="I88" t="s">
        <v>78</v>
      </c>
      <c r="J88" t="s">
        <v>6</v>
      </c>
      <c r="K88" t="s">
        <v>118</v>
      </c>
      <c r="L88">
        <v>1477</v>
      </c>
      <c r="N88">
        <v>1013</v>
      </c>
      <c r="O88" t="s">
        <v>80</v>
      </c>
      <c r="P88" t="s">
        <v>81</v>
      </c>
      <c r="Q88">
        <v>1</v>
      </c>
      <c r="W88">
        <v>0</v>
      </c>
      <c r="X88">
        <v>-275784042</v>
      </c>
      <c r="Y88">
        <f t="shared" si="48"/>
        <v>0.1020408</v>
      </c>
      <c r="AA88">
        <v>81420</v>
      </c>
      <c r="AB88">
        <v>0</v>
      </c>
      <c r="AC88">
        <v>0</v>
      </c>
      <c r="AD88">
        <v>0</v>
      </c>
      <c r="AE88">
        <v>85622.900000000009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6</v>
      </c>
      <c r="AT88">
        <v>0.1020408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ROUND(Y88*Source!I50,7)</f>
        <v>0.1</v>
      </c>
      <c r="CY88">
        <f t="shared" si="60"/>
        <v>81420</v>
      </c>
      <c r="CZ88">
        <f t="shared" si="61"/>
        <v>85622.900000000009</v>
      </c>
      <c r="DA88">
        <f t="shared" si="62"/>
        <v>9.92</v>
      </c>
      <c r="DB88">
        <f t="shared" si="49"/>
        <v>8737.0300000000007</v>
      </c>
      <c r="DC88">
        <f t="shared" si="50"/>
        <v>0</v>
      </c>
      <c r="DD88" t="s">
        <v>6</v>
      </c>
      <c r="DE88" t="s">
        <v>6</v>
      </c>
      <c r="DF88">
        <f t="shared" si="63"/>
        <v>84938</v>
      </c>
      <c r="DG88">
        <f t="shared" si="64"/>
        <v>0</v>
      </c>
      <c r="DH88">
        <f t="shared" si="65"/>
        <v>0</v>
      </c>
      <c r="DI88">
        <f t="shared" si="59"/>
        <v>0</v>
      </c>
      <c r="DJ88">
        <f t="shared" si="66"/>
        <v>84938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ROW(Source!A52)</f>
        <v>52</v>
      </c>
      <c r="B89">
        <v>92861810</v>
      </c>
      <c r="C89">
        <v>92862118</v>
      </c>
      <c r="D89">
        <v>49510749</v>
      </c>
      <c r="E89">
        <v>70</v>
      </c>
      <c r="F89">
        <v>1</v>
      </c>
      <c r="G89">
        <v>1</v>
      </c>
      <c r="H89">
        <v>1</v>
      </c>
      <c r="I89" t="s">
        <v>367</v>
      </c>
      <c r="J89" t="s">
        <v>6</v>
      </c>
      <c r="K89" t="s">
        <v>368</v>
      </c>
      <c r="L89">
        <v>1191</v>
      </c>
      <c r="N89">
        <v>1013</v>
      </c>
      <c r="O89" t="s">
        <v>332</v>
      </c>
      <c r="P89" t="s">
        <v>332</v>
      </c>
      <c r="Q89">
        <v>1</v>
      </c>
      <c r="W89">
        <v>0</v>
      </c>
      <c r="X89">
        <v>-2012709214</v>
      </c>
      <c r="Y89">
        <f t="shared" si="48"/>
        <v>5.39</v>
      </c>
      <c r="AA89">
        <v>0</v>
      </c>
      <c r="AB89">
        <v>0</v>
      </c>
      <c r="AC89">
        <v>0</v>
      </c>
      <c r="AD89">
        <v>421.59</v>
      </c>
      <c r="AE89">
        <v>0</v>
      </c>
      <c r="AF89">
        <v>0</v>
      </c>
      <c r="AG89">
        <v>0</v>
      </c>
      <c r="AH89">
        <v>9.4</v>
      </c>
      <c r="AI89">
        <v>1</v>
      </c>
      <c r="AJ89">
        <v>1</v>
      </c>
      <c r="AK89">
        <v>1</v>
      </c>
      <c r="AL89">
        <v>44.85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5.39</v>
      </c>
      <c r="AU89" t="s">
        <v>6</v>
      </c>
      <c r="AV89">
        <v>1</v>
      </c>
      <c r="AW89">
        <v>2</v>
      </c>
      <c r="AX89">
        <v>92862130</v>
      </c>
      <c r="AY89">
        <v>1</v>
      </c>
      <c r="AZ89">
        <v>0</v>
      </c>
      <c r="BA89">
        <v>75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ROUND(AT89*Source!I52*AH89*AL89,0)</f>
        <v>1568</v>
      </c>
      <c r="CV89">
        <f>ROUND(Y89*Source!I52,7)</f>
        <v>3.7191000000000001</v>
      </c>
      <c r="CW89">
        <v>0</v>
      </c>
      <c r="CX89">
        <f>ROUND(Y89*Source!I52,7)</f>
        <v>3.7191000000000001</v>
      </c>
      <c r="CY89">
        <f>AD89</f>
        <v>421.59</v>
      </c>
      <c r="CZ89">
        <f>AH89</f>
        <v>9.4</v>
      </c>
      <c r="DA89">
        <f>AL89</f>
        <v>44.85</v>
      </c>
      <c r="DB89">
        <f t="shared" si="49"/>
        <v>50.67</v>
      </c>
      <c r="DC89">
        <f t="shared" si="50"/>
        <v>0</v>
      </c>
      <c r="DD89" t="s">
        <v>6</v>
      </c>
      <c r="DE89" t="s">
        <v>6</v>
      </c>
      <c r="DF89">
        <f>ROUND(ROUND(AE89,0)*CX89,0)</f>
        <v>0</v>
      </c>
      <c r="DG89">
        <f t="shared" si="64"/>
        <v>0</v>
      </c>
      <c r="DH89">
        <f t="shared" si="65"/>
        <v>0</v>
      </c>
      <c r="DI89">
        <f>ROUND(ROUND(AH89*AL89,0)*CX89,0)</f>
        <v>1569</v>
      </c>
      <c r="DJ89">
        <f>DI89</f>
        <v>1569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ROW(Source!A52)</f>
        <v>52</v>
      </c>
      <c r="B90">
        <v>92861810</v>
      </c>
      <c r="C90">
        <v>92862118</v>
      </c>
      <c r="D90">
        <v>49510905</v>
      </c>
      <c r="E90">
        <v>70</v>
      </c>
      <c r="F90">
        <v>1</v>
      </c>
      <c r="G90">
        <v>1</v>
      </c>
      <c r="H90">
        <v>1</v>
      </c>
      <c r="I90" t="s">
        <v>333</v>
      </c>
      <c r="J90" t="s">
        <v>6</v>
      </c>
      <c r="K90" t="s">
        <v>334</v>
      </c>
      <c r="L90">
        <v>1191</v>
      </c>
      <c r="N90">
        <v>1013</v>
      </c>
      <c r="O90" t="s">
        <v>332</v>
      </c>
      <c r="P90" t="s">
        <v>332</v>
      </c>
      <c r="Q90">
        <v>1</v>
      </c>
      <c r="W90">
        <v>0</v>
      </c>
      <c r="X90">
        <v>-1417349443</v>
      </c>
      <c r="Y90">
        <f t="shared" si="48"/>
        <v>0.04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0.04</v>
      </c>
      <c r="AU90" t="s">
        <v>6</v>
      </c>
      <c r="AV90">
        <v>2</v>
      </c>
      <c r="AW90">
        <v>2</v>
      </c>
      <c r="AX90">
        <v>92862131</v>
      </c>
      <c r="AY90">
        <v>1</v>
      </c>
      <c r="AZ90">
        <v>0</v>
      </c>
      <c r="BA90">
        <v>76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ROUND(Y90*Source!I52,7)</f>
        <v>2.76E-2</v>
      </c>
      <c r="CY90">
        <f>AD90</f>
        <v>0</v>
      </c>
      <c r="CZ90">
        <f>AH90</f>
        <v>0</v>
      </c>
      <c r="DA90">
        <f>AL90</f>
        <v>1</v>
      </c>
      <c r="DB90">
        <f t="shared" si="49"/>
        <v>0</v>
      </c>
      <c r="DC90">
        <f t="shared" si="50"/>
        <v>0</v>
      </c>
      <c r="DD90" t="s">
        <v>6</v>
      </c>
      <c r="DE90" t="s">
        <v>6</v>
      </c>
      <c r="DF90">
        <f>ROUND(ROUND(AE90,0)*CX90,0)</f>
        <v>0</v>
      </c>
      <c r="DG90">
        <f t="shared" si="64"/>
        <v>0</v>
      </c>
      <c r="DH90">
        <f>ROUND(ROUND(AG90*AK90,0)*CX90,0)</f>
        <v>0</v>
      </c>
      <c r="DI90">
        <f t="shared" ref="DI90:DI99" si="67">ROUND(ROUND(AH90,0)*CX90,0)</f>
        <v>0</v>
      </c>
      <c r="DJ90">
        <f>DI90</f>
        <v>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ROW(Source!A52)</f>
        <v>52</v>
      </c>
      <c r="B91">
        <v>92861810</v>
      </c>
      <c r="C91">
        <v>92862118</v>
      </c>
      <c r="D91">
        <v>49672573</v>
      </c>
      <c r="E91">
        <v>1</v>
      </c>
      <c r="F91">
        <v>1</v>
      </c>
      <c r="G91">
        <v>1</v>
      </c>
      <c r="H91">
        <v>2</v>
      </c>
      <c r="I91" t="s">
        <v>335</v>
      </c>
      <c r="J91" t="s">
        <v>336</v>
      </c>
      <c r="K91" t="s">
        <v>337</v>
      </c>
      <c r="L91">
        <v>1367</v>
      </c>
      <c r="N91">
        <v>1011</v>
      </c>
      <c r="O91" t="s">
        <v>338</v>
      </c>
      <c r="P91" t="s">
        <v>338</v>
      </c>
      <c r="Q91">
        <v>1</v>
      </c>
      <c r="W91">
        <v>0</v>
      </c>
      <c r="X91">
        <v>-430484415</v>
      </c>
      <c r="Y91">
        <f t="shared" si="48"/>
        <v>0.02</v>
      </c>
      <c r="AA91">
        <v>0</v>
      </c>
      <c r="AB91">
        <v>1814.09</v>
      </c>
      <c r="AC91">
        <v>605.48</v>
      </c>
      <c r="AD91">
        <v>0</v>
      </c>
      <c r="AE91">
        <v>0</v>
      </c>
      <c r="AF91">
        <v>115.4</v>
      </c>
      <c r="AG91">
        <v>13.5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0.02</v>
      </c>
      <c r="AU91" t="s">
        <v>6</v>
      </c>
      <c r="AV91">
        <v>0</v>
      </c>
      <c r="AW91">
        <v>2</v>
      </c>
      <c r="AX91">
        <v>92862132</v>
      </c>
      <c r="AY91">
        <v>1</v>
      </c>
      <c r="AZ91">
        <v>0</v>
      </c>
      <c r="BA91">
        <v>77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ROUND(Y91*Source!I52*DO91,7)</f>
        <v>0</v>
      </c>
      <c r="CX91">
        <f>ROUND(Y91*Source!I52,7)</f>
        <v>1.38E-2</v>
      </c>
      <c r="CY91">
        <f>AB91</f>
        <v>1814.09</v>
      </c>
      <c r="CZ91">
        <f>AF91</f>
        <v>115.4</v>
      </c>
      <c r="DA91">
        <f>AJ91</f>
        <v>15.72</v>
      </c>
      <c r="DB91">
        <f t="shared" si="49"/>
        <v>2.31</v>
      </c>
      <c r="DC91">
        <f t="shared" si="50"/>
        <v>0.27</v>
      </c>
      <c r="DD91" t="s">
        <v>6</v>
      </c>
      <c r="DE91" t="s">
        <v>6</v>
      </c>
      <c r="DF91">
        <f>ROUND(ROUND(AE91,0)*CX91,0)</f>
        <v>0</v>
      </c>
      <c r="DG91">
        <f>ROUND(ROUND(AF91*AJ91,0)*CX91,0)</f>
        <v>25</v>
      </c>
      <c r="DH91">
        <f>ROUND(ROUND(AG91*AK91,0)*CX91,0)</f>
        <v>8</v>
      </c>
      <c r="DI91">
        <f t="shared" si="67"/>
        <v>0</v>
      </c>
      <c r="DJ91">
        <f>DG91</f>
        <v>25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ROW(Source!A52)</f>
        <v>52</v>
      </c>
      <c r="B92">
        <v>92861810</v>
      </c>
      <c r="C92">
        <v>92862118</v>
      </c>
      <c r="D92">
        <v>49673503</v>
      </c>
      <c r="E92">
        <v>1</v>
      </c>
      <c r="F92">
        <v>1</v>
      </c>
      <c r="G92">
        <v>1</v>
      </c>
      <c r="H92">
        <v>2</v>
      </c>
      <c r="I92" t="s">
        <v>339</v>
      </c>
      <c r="J92" t="s">
        <v>340</v>
      </c>
      <c r="K92" t="s">
        <v>341</v>
      </c>
      <c r="L92">
        <v>1367</v>
      </c>
      <c r="N92">
        <v>1011</v>
      </c>
      <c r="O92" t="s">
        <v>338</v>
      </c>
      <c r="P92" t="s">
        <v>338</v>
      </c>
      <c r="Q92">
        <v>1</v>
      </c>
      <c r="W92">
        <v>0</v>
      </c>
      <c r="X92">
        <v>509054691</v>
      </c>
      <c r="Y92">
        <f t="shared" si="48"/>
        <v>0.02</v>
      </c>
      <c r="AA92">
        <v>0</v>
      </c>
      <c r="AB92">
        <v>1032.96</v>
      </c>
      <c r="AC92">
        <v>520.26</v>
      </c>
      <c r="AD92">
        <v>0</v>
      </c>
      <c r="AE92">
        <v>0</v>
      </c>
      <c r="AF92">
        <v>65.709999999999994</v>
      </c>
      <c r="AG92">
        <v>11.6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0.02</v>
      </c>
      <c r="AU92" t="s">
        <v>6</v>
      </c>
      <c r="AV92">
        <v>0</v>
      </c>
      <c r="AW92">
        <v>2</v>
      </c>
      <c r="AX92">
        <v>92862133</v>
      </c>
      <c r="AY92">
        <v>1</v>
      </c>
      <c r="AZ92">
        <v>0</v>
      </c>
      <c r="BA92">
        <v>78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ROUND(Y92*Source!I52*DO92,7)</f>
        <v>0</v>
      </c>
      <c r="CX92">
        <f>ROUND(Y92*Source!I52,7)</f>
        <v>1.38E-2</v>
      </c>
      <c r="CY92">
        <f>AB92</f>
        <v>1032.96</v>
      </c>
      <c r="CZ92">
        <f>AF92</f>
        <v>65.709999999999994</v>
      </c>
      <c r="DA92">
        <f>AJ92</f>
        <v>15.72</v>
      </c>
      <c r="DB92">
        <f t="shared" si="49"/>
        <v>1.31</v>
      </c>
      <c r="DC92">
        <f t="shared" si="50"/>
        <v>0.23</v>
      </c>
      <c r="DD92" t="s">
        <v>6</v>
      </c>
      <c r="DE92" t="s">
        <v>6</v>
      </c>
      <c r="DF92">
        <f>ROUND(ROUND(AE92,0)*CX92,0)</f>
        <v>0</v>
      </c>
      <c r="DG92">
        <f>ROUND(ROUND(AF92*AJ92,0)*CX92,0)</f>
        <v>14</v>
      </c>
      <c r="DH92">
        <f>ROUND(ROUND(AG92*AK92,0)*CX92,0)</f>
        <v>7</v>
      </c>
      <c r="DI92">
        <f t="shared" si="67"/>
        <v>0</v>
      </c>
      <c r="DJ92">
        <f>DG92</f>
        <v>14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ROW(Source!A52)</f>
        <v>52</v>
      </c>
      <c r="B93">
        <v>92861810</v>
      </c>
      <c r="C93">
        <v>92862118</v>
      </c>
      <c r="D93">
        <v>49523481</v>
      </c>
      <c r="E93">
        <v>1</v>
      </c>
      <c r="F93">
        <v>1</v>
      </c>
      <c r="G93">
        <v>1</v>
      </c>
      <c r="H93">
        <v>3</v>
      </c>
      <c r="I93" t="s">
        <v>369</v>
      </c>
      <c r="J93" t="s">
        <v>370</v>
      </c>
      <c r="K93" t="s">
        <v>371</v>
      </c>
      <c r="L93">
        <v>1346</v>
      </c>
      <c r="N93">
        <v>1009</v>
      </c>
      <c r="O93" t="s">
        <v>348</v>
      </c>
      <c r="P93" t="s">
        <v>348</v>
      </c>
      <c r="Q93">
        <v>1</v>
      </c>
      <c r="W93">
        <v>0</v>
      </c>
      <c r="X93">
        <v>1682799448</v>
      </c>
      <c r="Y93">
        <f t="shared" si="48"/>
        <v>0.16</v>
      </c>
      <c r="AA93">
        <v>301.57</v>
      </c>
      <c r="AB93">
        <v>0</v>
      </c>
      <c r="AC93">
        <v>0</v>
      </c>
      <c r="AD93">
        <v>0</v>
      </c>
      <c r="AE93">
        <v>30.4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0.16</v>
      </c>
      <c r="AU93" t="s">
        <v>6</v>
      </c>
      <c r="AV93">
        <v>0</v>
      </c>
      <c r="AW93">
        <v>2</v>
      </c>
      <c r="AX93">
        <v>92862134</v>
      </c>
      <c r="AY93">
        <v>1</v>
      </c>
      <c r="AZ93">
        <v>0</v>
      </c>
      <c r="BA93">
        <v>79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ROUND(Y93*Source!I52,7)</f>
        <v>0.1104</v>
      </c>
      <c r="CY93">
        <f t="shared" ref="CY93:CY99" si="68">AA93</f>
        <v>301.57</v>
      </c>
      <c r="CZ93">
        <f t="shared" ref="CZ93:CZ99" si="69">AE93</f>
        <v>30.4</v>
      </c>
      <c r="DA93">
        <f t="shared" ref="DA93:DA99" si="70">AI93</f>
        <v>9.92</v>
      </c>
      <c r="DB93">
        <f t="shared" si="49"/>
        <v>4.8600000000000003</v>
      </c>
      <c r="DC93">
        <f t="shared" si="50"/>
        <v>0</v>
      </c>
      <c r="DD93" t="s">
        <v>6</v>
      </c>
      <c r="DE93" t="s">
        <v>6</v>
      </c>
      <c r="DF93">
        <f t="shared" ref="DF93:DF99" si="71">ROUND(ROUND(AE93*AI93,0)*CX93,0)</f>
        <v>33</v>
      </c>
      <c r="DG93">
        <f t="shared" ref="DG93:DG101" si="72">ROUND(ROUND(AF93,0)*CX93,0)</f>
        <v>0</v>
      </c>
      <c r="DH93">
        <f t="shared" ref="DH93:DH100" si="73">ROUND(ROUND(AG93,0)*CX93,0)</f>
        <v>0</v>
      </c>
      <c r="DI93">
        <f t="shared" si="67"/>
        <v>0</v>
      </c>
      <c r="DJ93">
        <f t="shared" ref="DJ93:DJ99" si="74">DF93</f>
        <v>33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ROW(Source!A52)</f>
        <v>52</v>
      </c>
      <c r="B94">
        <v>92861810</v>
      </c>
      <c r="C94">
        <v>92862118</v>
      </c>
      <c r="D94">
        <v>49523755</v>
      </c>
      <c r="E94">
        <v>1</v>
      </c>
      <c r="F94">
        <v>1</v>
      </c>
      <c r="G94">
        <v>1</v>
      </c>
      <c r="H94">
        <v>3</v>
      </c>
      <c r="I94" t="s">
        <v>372</v>
      </c>
      <c r="J94" t="s">
        <v>373</v>
      </c>
      <c r="K94" t="s">
        <v>374</v>
      </c>
      <c r="L94">
        <v>1348</v>
      </c>
      <c r="N94">
        <v>1009</v>
      </c>
      <c r="O94" t="s">
        <v>191</v>
      </c>
      <c r="P94" t="s">
        <v>191</v>
      </c>
      <c r="Q94">
        <v>1000</v>
      </c>
      <c r="W94">
        <v>0</v>
      </c>
      <c r="X94">
        <v>1351694942</v>
      </c>
      <c r="Y94">
        <f t="shared" si="48"/>
        <v>5.9999999999999995E-4</v>
      </c>
      <c r="AA94">
        <v>18054.400000000001</v>
      </c>
      <c r="AB94">
        <v>0</v>
      </c>
      <c r="AC94">
        <v>0</v>
      </c>
      <c r="AD94">
        <v>0</v>
      </c>
      <c r="AE94">
        <v>1820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5.9999999999999995E-4</v>
      </c>
      <c r="AU94" t="s">
        <v>6</v>
      </c>
      <c r="AV94">
        <v>0</v>
      </c>
      <c r="AW94">
        <v>2</v>
      </c>
      <c r="AX94">
        <v>92862135</v>
      </c>
      <c r="AY94">
        <v>1</v>
      </c>
      <c r="AZ94">
        <v>0</v>
      </c>
      <c r="BA94">
        <v>80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ROUND(Y94*Source!I52,7)</f>
        <v>4.1399999999999998E-4</v>
      </c>
      <c r="CY94">
        <f t="shared" si="68"/>
        <v>18054.400000000001</v>
      </c>
      <c r="CZ94">
        <f t="shared" si="69"/>
        <v>1820</v>
      </c>
      <c r="DA94">
        <f t="shared" si="70"/>
        <v>9.92</v>
      </c>
      <c r="DB94">
        <f t="shared" si="49"/>
        <v>1.0900000000000001</v>
      </c>
      <c r="DC94">
        <f t="shared" si="50"/>
        <v>0</v>
      </c>
      <c r="DD94" t="s">
        <v>6</v>
      </c>
      <c r="DE94" t="s">
        <v>6</v>
      </c>
      <c r="DF94">
        <f t="shared" si="71"/>
        <v>7</v>
      </c>
      <c r="DG94">
        <f t="shared" si="72"/>
        <v>0</v>
      </c>
      <c r="DH94">
        <f t="shared" si="73"/>
        <v>0</v>
      </c>
      <c r="DI94">
        <f t="shared" si="67"/>
        <v>0</v>
      </c>
      <c r="DJ94">
        <f t="shared" si="74"/>
        <v>7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ROW(Source!A52)</f>
        <v>52</v>
      </c>
      <c r="B95">
        <v>92861810</v>
      </c>
      <c r="C95">
        <v>92862118</v>
      </c>
      <c r="D95">
        <v>49554585</v>
      </c>
      <c r="E95">
        <v>1</v>
      </c>
      <c r="F95">
        <v>1</v>
      </c>
      <c r="G95">
        <v>1</v>
      </c>
      <c r="H95">
        <v>3</v>
      </c>
      <c r="I95" t="s">
        <v>355</v>
      </c>
      <c r="J95" t="s">
        <v>356</v>
      </c>
      <c r="K95" t="s">
        <v>357</v>
      </c>
      <c r="L95">
        <v>1346</v>
      </c>
      <c r="N95">
        <v>1009</v>
      </c>
      <c r="O95" t="s">
        <v>348</v>
      </c>
      <c r="P95" t="s">
        <v>348</v>
      </c>
      <c r="Q95">
        <v>1</v>
      </c>
      <c r="W95">
        <v>0</v>
      </c>
      <c r="X95">
        <v>-211331552</v>
      </c>
      <c r="Y95">
        <f t="shared" si="48"/>
        <v>0.02</v>
      </c>
      <c r="AA95">
        <v>283.70999999999998</v>
      </c>
      <c r="AB95">
        <v>0</v>
      </c>
      <c r="AC95">
        <v>0</v>
      </c>
      <c r="AD95">
        <v>0</v>
      </c>
      <c r="AE95">
        <v>28.6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0.02</v>
      </c>
      <c r="AU95" t="s">
        <v>6</v>
      </c>
      <c r="AV95">
        <v>0</v>
      </c>
      <c r="AW95">
        <v>2</v>
      </c>
      <c r="AX95">
        <v>92862136</v>
      </c>
      <c r="AY95">
        <v>1</v>
      </c>
      <c r="AZ95">
        <v>0</v>
      </c>
      <c r="BA95">
        <v>81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ROUND(Y95*Source!I52,7)</f>
        <v>1.38E-2</v>
      </c>
      <c r="CY95">
        <f t="shared" si="68"/>
        <v>283.70999999999998</v>
      </c>
      <c r="CZ95">
        <f t="shared" si="69"/>
        <v>28.6</v>
      </c>
      <c r="DA95">
        <f t="shared" si="70"/>
        <v>9.92</v>
      </c>
      <c r="DB95">
        <f t="shared" si="49"/>
        <v>0.56999999999999995</v>
      </c>
      <c r="DC95">
        <f t="shared" si="50"/>
        <v>0</v>
      </c>
      <c r="DD95" t="s">
        <v>6</v>
      </c>
      <c r="DE95" t="s">
        <v>6</v>
      </c>
      <c r="DF95">
        <f t="shared" si="71"/>
        <v>4</v>
      </c>
      <c r="DG95">
        <f t="shared" si="72"/>
        <v>0</v>
      </c>
      <c r="DH95">
        <f t="shared" si="73"/>
        <v>0</v>
      </c>
      <c r="DI95">
        <f t="shared" si="67"/>
        <v>0</v>
      </c>
      <c r="DJ95">
        <f t="shared" si="74"/>
        <v>4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ROW(Source!A52)</f>
        <v>52</v>
      </c>
      <c r="B96">
        <v>92861810</v>
      </c>
      <c r="C96">
        <v>92862118</v>
      </c>
      <c r="D96">
        <v>49567992</v>
      </c>
      <c r="E96">
        <v>1</v>
      </c>
      <c r="F96">
        <v>1</v>
      </c>
      <c r="G96">
        <v>1</v>
      </c>
      <c r="H96">
        <v>3</v>
      </c>
      <c r="I96" t="s">
        <v>403</v>
      </c>
      <c r="J96" t="s">
        <v>404</v>
      </c>
      <c r="K96" t="s">
        <v>405</v>
      </c>
      <c r="L96">
        <v>1425</v>
      </c>
      <c r="N96">
        <v>1013</v>
      </c>
      <c r="O96" t="s">
        <v>143</v>
      </c>
      <c r="P96" t="s">
        <v>143</v>
      </c>
      <c r="Q96">
        <v>1</v>
      </c>
      <c r="W96">
        <v>0</v>
      </c>
      <c r="X96">
        <v>1821525740</v>
      </c>
      <c r="Y96">
        <f t="shared" si="48"/>
        <v>0.05</v>
      </c>
      <c r="AA96">
        <v>1091.2</v>
      </c>
      <c r="AB96">
        <v>0</v>
      </c>
      <c r="AC96">
        <v>0</v>
      </c>
      <c r="AD96">
        <v>0</v>
      </c>
      <c r="AE96">
        <v>110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0.05</v>
      </c>
      <c r="AU96" t="s">
        <v>6</v>
      </c>
      <c r="AV96">
        <v>0</v>
      </c>
      <c r="AW96">
        <v>2</v>
      </c>
      <c r="AX96">
        <v>92862137</v>
      </c>
      <c r="AY96">
        <v>1</v>
      </c>
      <c r="AZ96">
        <v>0</v>
      </c>
      <c r="BA96">
        <v>82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ROUND(Y96*Source!I52,7)</f>
        <v>3.4500000000000003E-2</v>
      </c>
      <c r="CY96">
        <f t="shared" si="68"/>
        <v>1091.2</v>
      </c>
      <c r="CZ96">
        <f t="shared" si="69"/>
        <v>110</v>
      </c>
      <c r="DA96">
        <f t="shared" si="70"/>
        <v>9.92</v>
      </c>
      <c r="DB96">
        <f t="shared" si="49"/>
        <v>5.5</v>
      </c>
      <c r="DC96">
        <f t="shared" si="50"/>
        <v>0</v>
      </c>
      <c r="DD96" t="s">
        <v>6</v>
      </c>
      <c r="DE96" t="s">
        <v>6</v>
      </c>
      <c r="DF96">
        <f t="shared" si="71"/>
        <v>38</v>
      </c>
      <c r="DG96">
        <f t="shared" si="72"/>
        <v>0</v>
      </c>
      <c r="DH96">
        <f t="shared" si="73"/>
        <v>0</v>
      </c>
      <c r="DI96">
        <f t="shared" si="67"/>
        <v>0</v>
      </c>
      <c r="DJ96">
        <f t="shared" si="74"/>
        <v>38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ROW(Source!A52)</f>
        <v>52</v>
      </c>
      <c r="B97">
        <v>92861810</v>
      </c>
      <c r="C97">
        <v>92862118</v>
      </c>
      <c r="D97">
        <v>49568041</v>
      </c>
      <c r="E97">
        <v>1</v>
      </c>
      <c r="F97">
        <v>1</v>
      </c>
      <c r="G97">
        <v>1</v>
      </c>
      <c r="H97">
        <v>3</v>
      </c>
      <c r="I97" t="s">
        <v>406</v>
      </c>
      <c r="J97" t="s">
        <v>407</v>
      </c>
      <c r="K97" t="s">
        <v>408</v>
      </c>
      <c r="L97">
        <v>1407</v>
      </c>
      <c r="N97">
        <v>1013</v>
      </c>
      <c r="O97" t="s">
        <v>381</v>
      </c>
      <c r="P97" t="s">
        <v>381</v>
      </c>
      <c r="Q97">
        <v>1</v>
      </c>
      <c r="W97">
        <v>0</v>
      </c>
      <c r="X97">
        <v>-429802834</v>
      </c>
      <c r="Y97">
        <f t="shared" ref="Y97:Y128" si="75">AT97</f>
        <v>1.2200000000000001E-2</v>
      </c>
      <c r="AA97">
        <v>1180.48</v>
      </c>
      <c r="AB97">
        <v>0</v>
      </c>
      <c r="AC97">
        <v>0</v>
      </c>
      <c r="AD97">
        <v>0</v>
      </c>
      <c r="AE97">
        <v>119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1.2200000000000001E-2</v>
      </c>
      <c r="AU97" t="s">
        <v>6</v>
      </c>
      <c r="AV97">
        <v>0</v>
      </c>
      <c r="AW97">
        <v>2</v>
      </c>
      <c r="AX97">
        <v>92862138</v>
      </c>
      <c r="AY97">
        <v>1</v>
      </c>
      <c r="AZ97">
        <v>0</v>
      </c>
      <c r="BA97">
        <v>83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ROUND(Y97*Source!I52,7)</f>
        <v>8.4180000000000001E-3</v>
      </c>
      <c r="CY97">
        <f t="shared" si="68"/>
        <v>1180.48</v>
      </c>
      <c r="CZ97">
        <f t="shared" si="69"/>
        <v>119</v>
      </c>
      <c r="DA97">
        <f t="shared" si="70"/>
        <v>9.92</v>
      </c>
      <c r="DB97">
        <f t="shared" ref="DB97:DB128" si="76">ROUND(ROUND(AT97*CZ97,2),2)</f>
        <v>1.45</v>
      </c>
      <c r="DC97">
        <f t="shared" ref="DC97:DC128" si="77">ROUND(ROUND(AT97*AG97,2),2)</f>
        <v>0</v>
      </c>
      <c r="DD97" t="s">
        <v>6</v>
      </c>
      <c r="DE97" t="s">
        <v>6</v>
      </c>
      <c r="DF97">
        <f t="shared" si="71"/>
        <v>10</v>
      </c>
      <c r="DG97">
        <f t="shared" si="72"/>
        <v>0</v>
      </c>
      <c r="DH97">
        <f t="shared" si="73"/>
        <v>0</v>
      </c>
      <c r="DI97">
        <f t="shared" si="67"/>
        <v>0</v>
      </c>
      <c r="DJ97">
        <f t="shared" si="74"/>
        <v>10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ROW(Source!A52)</f>
        <v>52</v>
      </c>
      <c r="B98">
        <v>92861810</v>
      </c>
      <c r="C98">
        <v>92862118</v>
      </c>
      <c r="D98">
        <v>49515638</v>
      </c>
      <c r="E98">
        <v>70</v>
      </c>
      <c r="F98">
        <v>1</v>
      </c>
      <c r="G98">
        <v>1</v>
      </c>
      <c r="H98">
        <v>3</v>
      </c>
      <c r="I98" t="s">
        <v>358</v>
      </c>
      <c r="J98" t="s">
        <v>6</v>
      </c>
      <c r="K98" t="s">
        <v>359</v>
      </c>
      <c r="L98">
        <v>1374</v>
      </c>
      <c r="N98">
        <v>1013</v>
      </c>
      <c r="O98" t="s">
        <v>360</v>
      </c>
      <c r="P98" t="s">
        <v>360</v>
      </c>
      <c r="Q98">
        <v>1</v>
      </c>
      <c r="W98">
        <v>0</v>
      </c>
      <c r="X98">
        <v>-1731369543</v>
      </c>
      <c r="Y98">
        <f t="shared" si="75"/>
        <v>1.01</v>
      </c>
      <c r="AA98">
        <v>9.92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1.01</v>
      </c>
      <c r="AU98" t="s">
        <v>6</v>
      </c>
      <c r="AV98">
        <v>0</v>
      </c>
      <c r="AW98">
        <v>2</v>
      </c>
      <c r="AX98">
        <v>92862139</v>
      </c>
      <c r="AY98">
        <v>1</v>
      </c>
      <c r="AZ98">
        <v>0</v>
      </c>
      <c r="BA98">
        <v>84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ROUND(Y98*Source!I52,7)</f>
        <v>0.69689999999999996</v>
      </c>
      <c r="CY98">
        <f t="shared" si="68"/>
        <v>9.92</v>
      </c>
      <c r="CZ98">
        <f t="shared" si="69"/>
        <v>1</v>
      </c>
      <c r="DA98">
        <f t="shared" si="70"/>
        <v>9.92</v>
      </c>
      <c r="DB98">
        <f t="shared" si="76"/>
        <v>1.01</v>
      </c>
      <c r="DC98">
        <f t="shared" si="77"/>
        <v>0</v>
      </c>
      <c r="DD98" t="s">
        <v>6</v>
      </c>
      <c r="DE98" t="s">
        <v>6</v>
      </c>
      <c r="DF98">
        <f t="shared" si="71"/>
        <v>7</v>
      </c>
      <c r="DG98">
        <f t="shared" si="72"/>
        <v>0</v>
      </c>
      <c r="DH98">
        <f t="shared" si="73"/>
        <v>0</v>
      </c>
      <c r="DI98">
        <f t="shared" si="67"/>
        <v>0</v>
      </c>
      <c r="DJ98">
        <f t="shared" si="74"/>
        <v>7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ROW(Source!A52)</f>
        <v>52</v>
      </c>
      <c r="B99">
        <v>92861810</v>
      </c>
      <c r="C99">
        <v>92862118</v>
      </c>
      <c r="D99">
        <v>49573275</v>
      </c>
      <c r="E99">
        <v>1</v>
      </c>
      <c r="F99">
        <v>1</v>
      </c>
      <c r="G99">
        <v>1</v>
      </c>
      <c r="H99">
        <v>3</v>
      </c>
      <c r="I99" t="s">
        <v>78</v>
      </c>
      <c r="J99" t="s">
        <v>6</v>
      </c>
      <c r="K99" t="s">
        <v>125</v>
      </c>
      <c r="L99">
        <v>1477</v>
      </c>
      <c r="N99">
        <v>1013</v>
      </c>
      <c r="O99" t="s">
        <v>80</v>
      </c>
      <c r="P99" t="s">
        <v>81</v>
      </c>
      <c r="Q99">
        <v>1</v>
      </c>
      <c r="W99">
        <v>0</v>
      </c>
      <c r="X99">
        <v>-2126754449</v>
      </c>
      <c r="Y99">
        <f t="shared" si="75"/>
        <v>0.10144930000000001</v>
      </c>
      <c r="AA99">
        <v>42000</v>
      </c>
      <c r="AB99">
        <v>0</v>
      </c>
      <c r="AC99">
        <v>0</v>
      </c>
      <c r="AD99">
        <v>0</v>
      </c>
      <c r="AE99">
        <v>44168.04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6</v>
      </c>
      <c r="AT99">
        <v>0.10144930000000001</v>
      </c>
      <c r="AU99" t="s">
        <v>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ROUND(Y99*Source!I52,7)</f>
        <v>7.0000000000000007E-2</v>
      </c>
      <c r="CY99">
        <f t="shared" si="68"/>
        <v>42000</v>
      </c>
      <c r="CZ99">
        <f t="shared" si="69"/>
        <v>44168.04</v>
      </c>
      <c r="DA99">
        <f t="shared" si="70"/>
        <v>9.92</v>
      </c>
      <c r="DB99">
        <f t="shared" si="76"/>
        <v>4480.82</v>
      </c>
      <c r="DC99">
        <f t="shared" si="77"/>
        <v>0</v>
      </c>
      <c r="DD99" t="s">
        <v>6</v>
      </c>
      <c r="DE99" t="s">
        <v>6</v>
      </c>
      <c r="DF99">
        <f t="shared" si="71"/>
        <v>30670</v>
      </c>
      <c r="DG99">
        <f t="shared" si="72"/>
        <v>0</v>
      </c>
      <c r="DH99">
        <f t="shared" si="73"/>
        <v>0</v>
      </c>
      <c r="DI99">
        <f t="shared" si="67"/>
        <v>0</v>
      </c>
      <c r="DJ99">
        <f t="shared" si="74"/>
        <v>30670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ROW(Source!A54)</f>
        <v>54</v>
      </c>
      <c r="B100">
        <v>92861810</v>
      </c>
      <c r="C100">
        <v>92862141</v>
      </c>
      <c r="D100">
        <v>49510749</v>
      </c>
      <c r="E100">
        <v>70</v>
      </c>
      <c r="F100">
        <v>1</v>
      </c>
      <c r="G100">
        <v>1</v>
      </c>
      <c r="H100">
        <v>1</v>
      </c>
      <c r="I100" t="s">
        <v>367</v>
      </c>
      <c r="J100" t="s">
        <v>6</v>
      </c>
      <c r="K100" t="s">
        <v>368</v>
      </c>
      <c r="L100">
        <v>1191</v>
      </c>
      <c r="N100">
        <v>1013</v>
      </c>
      <c r="O100" t="s">
        <v>332</v>
      </c>
      <c r="P100" t="s">
        <v>332</v>
      </c>
      <c r="Q100">
        <v>1</v>
      </c>
      <c r="W100">
        <v>0</v>
      </c>
      <c r="X100">
        <v>-2012709214</v>
      </c>
      <c r="Y100">
        <f t="shared" si="75"/>
        <v>12.24</v>
      </c>
      <c r="AA100">
        <v>0</v>
      </c>
      <c r="AB100">
        <v>0</v>
      </c>
      <c r="AC100">
        <v>0</v>
      </c>
      <c r="AD100">
        <v>421.59</v>
      </c>
      <c r="AE100">
        <v>0</v>
      </c>
      <c r="AF100">
        <v>0</v>
      </c>
      <c r="AG100">
        <v>0</v>
      </c>
      <c r="AH100">
        <v>9.4</v>
      </c>
      <c r="AI100">
        <v>1</v>
      </c>
      <c r="AJ100">
        <v>1</v>
      </c>
      <c r="AK100">
        <v>1</v>
      </c>
      <c r="AL100">
        <v>44.85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12.24</v>
      </c>
      <c r="AU100" t="s">
        <v>6</v>
      </c>
      <c r="AV100">
        <v>1</v>
      </c>
      <c r="AW100">
        <v>2</v>
      </c>
      <c r="AX100">
        <v>92862154</v>
      </c>
      <c r="AY100">
        <v>1</v>
      </c>
      <c r="AZ100">
        <v>0</v>
      </c>
      <c r="BA100">
        <v>85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ROUND(AT100*Source!I54*AH100*AL100,0)</f>
        <v>3561</v>
      </c>
      <c r="CV100">
        <f>ROUND(Y100*Source!I54,7)</f>
        <v>8.4456000000000007</v>
      </c>
      <c r="CW100">
        <v>0</v>
      </c>
      <c r="CX100">
        <f>ROUND(Y100*Source!I54,7)</f>
        <v>8.4456000000000007</v>
      </c>
      <c r="CY100">
        <f>AD100</f>
        <v>421.59</v>
      </c>
      <c r="CZ100">
        <f>AH100</f>
        <v>9.4</v>
      </c>
      <c r="DA100">
        <f>AL100</f>
        <v>44.85</v>
      </c>
      <c r="DB100">
        <f t="shared" si="76"/>
        <v>115.06</v>
      </c>
      <c r="DC100">
        <f t="shared" si="77"/>
        <v>0</v>
      </c>
      <c r="DD100" t="s">
        <v>6</v>
      </c>
      <c r="DE100" t="s">
        <v>6</v>
      </c>
      <c r="DF100">
        <f>ROUND(ROUND(AE100,0)*CX100,0)</f>
        <v>0</v>
      </c>
      <c r="DG100">
        <f t="shared" si="72"/>
        <v>0</v>
      </c>
      <c r="DH100">
        <f t="shared" si="73"/>
        <v>0</v>
      </c>
      <c r="DI100">
        <f>ROUND(ROUND(AH100*AL100,0)*CX100,0)</f>
        <v>3564</v>
      </c>
      <c r="DJ100">
        <f>DI100</f>
        <v>3564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ROW(Source!A54)</f>
        <v>54</v>
      </c>
      <c r="B101">
        <v>92861810</v>
      </c>
      <c r="C101">
        <v>92862141</v>
      </c>
      <c r="D101">
        <v>49510905</v>
      </c>
      <c r="E101">
        <v>70</v>
      </c>
      <c r="F101">
        <v>1</v>
      </c>
      <c r="G101">
        <v>1</v>
      </c>
      <c r="H101">
        <v>1</v>
      </c>
      <c r="I101" t="s">
        <v>333</v>
      </c>
      <c r="J101" t="s">
        <v>6</v>
      </c>
      <c r="K101" t="s">
        <v>334</v>
      </c>
      <c r="L101">
        <v>1191</v>
      </c>
      <c r="N101">
        <v>1013</v>
      </c>
      <c r="O101" t="s">
        <v>332</v>
      </c>
      <c r="P101" t="s">
        <v>332</v>
      </c>
      <c r="Q101">
        <v>1</v>
      </c>
      <c r="W101">
        <v>0</v>
      </c>
      <c r="X101">
        <v>-1417349443</v>
      </c>
      <c r="Y101">
        <f t="shared" si="75"/>
        <v>0.2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0.2</v>
      </c>
      <c r="AU101" t="s">
        <v>6</v>
      </c>
      <c r="AV101">
        <v>2</v>
      </c>
      <c r="AW101">
        <v>2</v>
      </c>
      <c r="AX101">
        <v>92862155</v>
      </c>
      <c r="AY101">
        <v>1</v>
      </c>
      <c r="AZ101">
        <v>0</v>
      </c>
      <c r="BA101">
        <v>86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ROUND(Y101*Source!I54,7)</f>
        <v>0.13800000000000001</v>
      </c>
      <c r="CY101">
        <f>AD101</f>
        <v>0</v>
      </c>
      <c r="CZ101">
        <f>AH101</f>
        <v>0</v>
      </c>
      <c r="DA101">
        <f>AL101</f>
        <v>1</v>
      </c>
      <c r="DB101">
        <f t="shared" si="76"/>
        <v>0</v>
      </c>
      <c r="DC101">
        <f t="shared" si="77"/>
        <v>0</v>
      </c>
      <c r="DD101" t="s">
        <v>6</v>
      </c>
      <c r="DE101" t="s">
        <v>6</v>
      </c>
      <c r="DF101">
        <f>ROUND(ROUND(AE101,0)*CX101,0)</f>
        <v>0</v>
      </c>
      <c r="DG101">
        <f t="shared" si="72"/>
        <v>0</v>
      </c>
      <c r="DH101">
        <f>ROUND(ROUND(AG101*AK101,0)*CX101,0)</f>
        <v>0</v>
      </c>
      <c r="DI101">
        <f t="shared" ref="DI101:DI111" si="78">ROUND(ROUND(AH101,0)*CX101,0)</f>
        <v>0</v>
      </c>
      <c r="DJ101">
        <f>DI101</f>
        <v>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ROW(Source!A54)</f>
        <v>54</v>
      </c>
      <c r="B102">
        <v>92861810</v>
      </c>
      <c r="C102">
        <v>92862141</v>
      </c>
      <c r="D102">
        <v>49672573</v>
      </c>
      <c r="E102">
        <v>1</v>
      </c>
      <c r="F102">
        <v>1</v>
      </c>
      <c r="G102">
        <v>1</v>
      </c>
      <c r="H102">
        <v>2</v>
      </c>
      <c r="I102" t="s">
        <v>335</v>
      </c>
      <c r="J102" t="s">
        <v>336</v>
      </c>
      <c r="K102" t="s">
        <v>337</v>
      </c>
      <c r="L102">
        <v>1367</v>
      </c>
      <c r="N102">
        <v>1011</v>
      </c>
      <c r="O102" t="s">
        <v>338</v>
      </c>
      <c r="P102" t="s">
        <v>338</v>
      </c>
      <c r="Q102">
        <v>1</v>
      </c>
      <c r="W102">
        <v>0</v>
      </c>
      <c r="X102">
        <v>-430484415</v>
      </c>
      <c r="Y102">
        <f t="shared" si="75"/>
        <v>0.1</v>
      </c>
      <c r="AA102">
        <v>0</v>
      </c>
      <c r="AB102">
        <v>1814.09</v>
      </c>
      <c r="AC102">
        <v>605.48</v>
      </c>
      <c r="AD102">
        <v>0</v>
      </c>
      <c r="AE102">
        <v>0</v>
      </c>
      <c r="AF102">
        <v>115.4</v>
      </c>
      <c r="AG102">
        <v>13.5</v>
      </c>
      <c r="AH102">
        <v>0</v>
      </c>
      <c r="AI102">
        <v>1</v>
      </c>
      <c r="AJ102">
        <v>15.72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0.1</v>
      </c>
      <c r="AU102" t="s">
        <v>6</v>
      </c>
      <c r="AV102">
        <v>0</v>
      </c>
      <c r="AW102">
        <v>2</v>
      </c>
      <c r="AX102">
        <v>92862156</v>
      </c>
      <c r="AY102">
        <v>1</v>
      </c>
      <c r="AZ102">
        <v>0</v>
      </c>
      <c r="BA102">
        <v>87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ROUND(Y102*Source!I54*DO102,7)</f>
        <v>0</v>
      </c>
      <c r="CX102">
        <f>ROUND(Y102*Source!I54,7)</f>
        <v>6.9000000000000006E-2</v>
      </c>
      <c r="CY102">
        <f>AB102</f>
        <v>1814.09</v>
      </c>
      <c r="CZ102">
        <f>AF102</f>
        <v>115.4</v>
      </c>
      <c r="DA102">
        <f>AJ102</f>
        <v>15.72</v>
      </c>
      <c r="DB102">
        <f t="shared" si="76"/>
        <v>11.54</v>
      </c>
      <c r="DC102">
        <f t="shared" si="77"/>
        <v>1.35</v>
      </c>
      <c r="DD102" t="s">
        <v>6</v>
      </c>
      <c r="DE102" t="s">
        <v>6</v>
      </c>
      <c r="DF102">
        <f>ROUND(ROUND(AE102,0)*CX102,0)</f>
        <v>0</v>
      </c>
      <c r="DG102">
        <f>ROUND(ROUND(AF102*AJ102,0)*CX102,0)</f>
        <v>125</v>
      </c>
      <c r="DH102">
        <f>ROUND(ROUND(AG102*AK102,0)*CX102,0)</f>
        <v>42</v>
      </c>
      <c r="DI102">
        <f t="shared" si="78"/>
        <v>0</v>
      </c>
      <c r="DJ102">
        <f>DG102</f>
        <v>125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ROW(Source!A54)</f>
        <v>54</v>
      </c>
      <c r="B103">
        <v>92861810</v>
      </c>
      <c r="C103">
        <v>92862141</v>
      </c>
      <c r="D103">
        <v>49673503</v>
      </c>
      <c r="E103">
        <v>1</v>
      </c>
      <c r="F103">
        <v>1</v>
      </c>
      <c r="G103">
        <v>1</v>
      </c>
      <c r="H103">
        <v>2</v>
      </c>
      <c r="I103" t="s">
        <v>339</v>
      </c>
      <c r="J103" t="s">
        <v>340</v>
      </c>
      <c r="K103" t="s">
        <v>341</v>
      </c>
      <c r="L103">
        <v>1367</v>
      </c>
      <c r="N103">
        <v>1011</v>
      </c>
      <c r="O103" t="s">
        <v>338</v>
      </c>
      <c r="P103" t="s">
        <v>338</v>
      </c>
      <c r="Q103">
        <v>1</v>
      </c>
      <c r="W103">
        <v>0</v>
      </c>
      <c r="X103">
        <v>509054691</v>
      </c>
      <c r="Y103">
        <f t="shared" si="75"/>
        <v>0.1</v>
      </c>
      <c r="AA103">
        <v>0</v>
      </c>
      <c r="AB103">
        <v>1032.96</v>
      </c>
      <c r="AC103">
        <v>520.26</v>
      </c>
      <c r="AD103">
        <v>0</v>
      </c>
      <c r="AE103">
        <v>0</v>
      </c>
      <c r="AF103">
        <v>65.709999999999994</v>
      </c>
      <c r="AG103">
        <v>11.6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0.1</v>
      </c>
      <c r="AU103" t="s">
        <v>6</v>
      </c>
      <c r="AV103">
        <v>0</v>
      </c>
      <c r="AW103">
        <v>2</v>
      </c>
      <c r="AX103">
        <v>92862157</v>
      </c>
      <c r="AY103">
        <v>1</v>
      </c>
      <c r="AZ103">
        <v>0</v>
      </c>
      <c r="BA103">
        <v>88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ROUND(Y103*Source!I54*DO103,7)</f>
        <v>0</v>
      </c>
      <c r="CX103">
        <f>ROUND(Y103*Source!I54,7)</f>
        <v>6.9000000000000006E-2</v>
      </c>
      <c r="CY103">
        <f>AB103</f>
        <v>1032.96</v>
      </c>
      <c r="CZ103">
        <f>AF103</f>
        <v>65.709999999999994</v>
      </c>
      <c r="DA103">
        <f>AJ103</f>
        <v>15.72</v>
      </c>
      <c r="DB103">
        <f t="shared" si="76"/>
        <v>6.57</v>
      </c>
      <c r="DC103">
        <f t="shared" si="77"/>
        <v>1.1599999999999999</v>
      </c>
      <c r="DD103" t="s">
        <v>6</v>
      </c>
      <c r="DE103" t="s">
        <v>6</v>
      </c>
      <c r="DF103">
        <f>ROUND(ROUND(AE103,0)*CX103,0)</f>
        <v>0</v>
      </c>
      <c r="DG103">
        <f>ROUND(ROUND(AF103*AJ103,0)*CX103,0)</f>
        <v>71</v>
      </c>
      <c r="DH103">
        <f>ROUND(ROUND(AG103*AK103,0)*CX103,0)</f>
        <v>36</v>
      </c>
      <c r="DI103">
        <f t="shared" si="78"/>
        <v>0</v>
      </c>
      <c r="DJ103">
        <f>DG103</f>
        <v>71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ROW(Source!A54)</f>
        <v>54</v>
      </c>
      <c r="B104">
        <v>92861810</v>
      </c>
      <c r="C104">
        <v>92862141</v>
      </c>
      <c r="D104">
        <v>49673715</v>
      </c>
      <c r="E104">
        <v>1</v>
      </c>
      <c r="F104">
        <v>1</v>
      </c>
      <c r="G104">
        <v>1</v>
      </c>
      <c r="H104">
        <v>2</v>
      </c>
      <c r="I104" t="s">
        <v>342</v>
      </c>
      <c r="J104" t="s">
        <v>343</v>
      </c>
      <c r="K104" t="s">
        <v>344</v>
      </c>
      <c r="L104">
        <v>1367</v>
      </c>
      <c r="N104">
        <v>1011</v>
      </c>
      <c r="O104" t="s">
        <v>338</v>
      </c>
      <c r="P104" t="s">
        <v>338</v>
      </c>
      <c r="Q104">
        <v>1</v>
      </c>
      <c r="W104">
        <v>0</v>
      </c>
      <c r="X104">
        <v>829370094</v>
      </c>
      <c r="Y104">
        <f t="shared" si="75"/>
        <v>2.16</v>
      </c>
      <c r="AA104">
        <v>0</v>
      </c>
      <c r="AB104">
        <v>127.33</v>
      </c>
      <c r="AC104">
        <v>0</v>
      </c>
      <c r="AD104">
        <v>0</v>
      </c>
      <c r="AE104">
        <v>0</v>
      </c>
      <c r="AF104">
        <v>8.1</v>
      </c>
      <c r="AG104">
        <v>0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2.16</v>
      </c>
      <c r="AU104" t="s">
        <v>6</v>
      </c>
      <c r="AV104">
        <v>0</v>
      </c>
      <c r="AW104">
        <v>2</v>
      </c>
      <c r="AX104">
        <v>92862158</v>
      </c>
      <c r="AY104">
        <v>1</v>
      </c>
      <c r="AZ104">
        <v>0</v>
      </c>
      <c r="BA104">
        <v>89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ROUND(Y104*Source!I54*DO104,7)</f>
        <v>0</v>
      </c>
      <c r="CX104">
        <f>ROUND(Y104*Source!I54,7)</f>
        <v>1.4903999999999999</v>
      </c>
      <c r="CY104">
        <f>AB104</f>
        <v>127.33</v>
      </c>
      <c r="CZ104">
        <f>AF104</f>
        <v>8.1</v>
      </c>
      <c r="DA104">
        <f>AJ104</f>
        <v>15.72</v>
      </c>
      <c r="DB104">
        <f t="shared" si="76"/>
        <v>17.5</v>
      </c>
      <c r="DC104">
        <f t="shared" si="77"/>
        <v>0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189</v>
      </c>
      <c r="DH104">
        <f>ROUND(ROUND(AG104*AK104,0)*CX104,0)</f>
        <v>0</v>
      </c>
      <c r="DI104">
        <f t="shared" si="78"/>
        <v>0</v>
      </c>
      <c r="DJ104">
        <f>DG104</f>
        <v>189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ROW(Source!A54)</f>
        <v>54</v>
      </c>
      <c r="B105">
        <v>92861810</v>
      </c>
      <c r="C105">
        <v>92862141</v>
      </c>
      <c r="D105">
        <v>49523481</v>
      </c>
      <c r="E105">
        <v>1</v>
      </c>
      <c r="F105">
        <v>1</v>
      </c>
      <c r="G105">
        <v>1</v>
      </c>
      <c r="H105">
        <v>3</v>
      </c>
      <c r="I105" t="s">
        <v>369</v>
      </c>
      <c r="J105" t="s">
        <v>370</v>
      </c>
      <c r="K105" t="s">
        <v>371</v>
      </c>
      <c r="L105">
        <v>1346</v>
      </c>
      <c r="N105">
        <v>1009</v>
      </c>
      <c r="O105" t="s">
        <v>348</v>
      </c>
      <c r="P105" t="s">
        <v>348</v>
      </c>
      <c r="Q105">
        <v>1</v>
      </c>
      <c r="W105">
        <v>0</v>
      </c>
      <c r="X105">
        <v>1682799448</v>
      </c>
      <c r="Y105">
        <f t="shared" si="75"/>
        <v>0.16</v>
      </c>
      <c r="AA105">
        <v>301.57</v>
      </c>
      <c r="AB105">
        <v>0</v>
      </c>
      <c r="AC105">
        <v>0</v>
      </c>
      <c r="AD105">
        <v>0</v>
      </c>
      <c r="AE105">
        <v>30.4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0.16</v>
      </c>
      <c r="AU105" t="s">
        <v>6</v>
      </c>
      <c r="AV105">
        <v>0</v>
      </c>
      <c r="AW105">
        <v>2</v>
      </c>
      <c r="AX105">
        <v>92862159</v>
      </c>
      <c r="AY105">
        <v>1</v>
      </c>
      <c r="AZ105">
        <v>0</v>
      </c>
      <c r="BA105">
        <v>90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ROUND(Y105*Source!I54,7)</f>
        <v>0.1104</v>
      </c>
      <c r="CY105">
        <f t="shared" ref="CY105:CY111" si="79">AA105</f>
        <v>301.57</v>
      </c>
      <c r="CZ105">
        <f t="shared" ref="CZ105:CZ111" si="80">AE105</f>
        <v>30.4</v>
      </c>
      <c r="DA105">
        <f t="shared" ref="DA105:DA111" si="81">AI105</f>
        <v>9.92</v>
      </c>
      <c r="DB105">
        <f t="shared" si="76"/>
        <v>4.8600000000000003</v>
      </c>
      <c r="DC105">
        <f t="shared" si="77"/>
        <v>0</v>
      </c>
      <c r="DD105" t="s">
        <v>6</v>
      </c>
      <c r="DE105" t="s">
        <v>6</v>
      </c>
      <c r="DF105">
        <f t="shared" ref="DF105:DF111" si="82">ROUND(ROUND(AE105*AI105,0)*CX105,0)</f>
        <v>33</v>
      </c>
      <c r="DG105">
        <f t="shared" ref="DG105:DG113" si="83">ROUND(ROUND(AF105,0)*CX105,0)</f>
        <v>0</v>
      </c>
      <c r="DH105">
        <f t="shared" ref="DH105:DH112" si="84">ROUND(ROUND(AG105,0)*CX105,0)</f>
        <v>0</v>
      </c>
      <c r="DI105">
        <f t="shared" si="78"/>
        <v>0</v>
      </c>
      <c r="DJ105">
        <f t="shared" ref="DJ105:DJ111" si="85">DF105</f>
        <v>33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ROW(Source!A54)</f>
        <v>54</v>
      </c>
      <c r="B106">
        <v>92861810</v>
      </c>
      <c r="C106">
        <v>92862141</v>
      </c>
      <c r="D106">
        <v>49523499</v>
      </c>
      <c r="E106">
        <v>1</v>
      </c>
      <c r="F106">
        <v>1</v>
      </c>
      <c r="G106">
        <v>1</v>
      </c>
      <c r="H106">
        <v>3</v>
      </c>
      <c r="I106" t="s">
        <v>409</v>
      </c>
      <c r="J106" t="s">
        <v>410</v>
      </c>
      <c r="K106" t="s">
        <v>411</v>
      </c>
      <c r="L106">
        <v>1302</v>
      </c>
      <c r="N106">
        <v>1003</v>
      </c>
      <c r="O106" t="s">
        <v>412</v>
      </c>
      <c r="P106" t="s">
        <v>412</v>
      </c>
      <c r="Q106">
        <v>10</v>
      </c>
      <c r="W106">
        <v>0</v>
      </c>
      <c r="X106">
        <v>-893440473</v>
      </c>
      <c r="Y106">
        <f t="shared" si="75"/>
        <v>0.55000000000000004</v>
      </c>
      <c r="AA106">
        <v>68.45</v>
      </c>
      <c r="AB106">
        <v>0</v>
      </c>
      <c r="AC106">
        <v>0</v>
      </c>
      <c r="AD106">
        <v>0</v>
      </c>
      <c r="AE106">
        <v>6.9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0.55000000000000004</v>
      </c>
      <c r="AU106" t="s">
        <v>6</v>
      </c>
      <c r="AV106">
        <v>0</v>
      </c>
      <c r="AW106">
        <v>2</v>
      </c>
      <c r="AX106">
        <v>92862160</v>
      </c>
      <c r="AY106">
        <v>1</v>
      </c>
      <c r="AZ106">
        <v>0</v>
      </c>
      <c r="BA106">
        <v>91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ROUND(Y106*Source!I54,7)</f>
        <v>0.3795</v>
      </c>
      <c r="CY106">
        <f t="shared" si="79"/>
        <v>68.45</v>
      </c>
      <c r="CZ106">
        <f t="shared" si="80"/>
        <v>6.9</v>
      </c>
      <c r="DA106">
        <f t="shared" si="81"/>
        <v>9.92</v>
      </c>
      <c r="DB106">
        <f t="shared" si="76"/>
        <v>3.8</v>
      </c>
      <c r="DC106">
        <f t="shared" si="77"/>
        <v>0</v>
      </c>
      <c r="DD106" t="s">
        <v>6</v>
      </c>
      <c r="DE106" t="s">
        <v>6</v>
      </c>
      <c r="DF106">
        <f t="shared" si="82"/>
        <v>26</v>
      </c>
      <c r="DG106">
        <f t="shared" si="83"/>
        <v>0</v>
      </c>
      <c r="DH106">
        <f t="shared" si="84"/>
        <v>0</v>
      </c>
      <c r="DI106">
        <f t="shared" si="78"/>
        <v>0</v>
      </c>
      <c r="DJ106">
        <f t="shared" si="85"/>
        <v>26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ROW(Source!A54)</f>
        <v>54</v>
      </c>
      <c r="B107">
        <v>92861810</v>
      </c>
      <c r="C107">
        <v>92862141</v>
      </c>
      <c r="D107">
        <v>49524290</v>
      </c>
      <c r="E107">
        <v>1</v>
      </c>
      <c r="F107">
        <v>1</v>
      </c>
      <c r="G107">
        <v>1</v>
      </c>
      <c r="H107">
        <v>3</v>
      </c>
      <c r="I107" t="s">
        <v>345</v>
      </c>
      <c r="J107" t="s">
        <v>346</v>
      </c>
      <c r="K107" t="s">
        <v>347</v>
      </c>
      <c r="L107">
        <v>1346</v>
      </c>
      <c r="N107">
        <v>1009</v>
      </c>
      <c r="O107" t="s">
        <v>348</v>
      </c>
      <c r="P107" t="s">
        <v>348</v>
      </c>
      <c r="Q107">
        <v>1</v>
      </c>
      <c r="W107">
        <v>0</v>
      </c>
      <c r="X107">
        <v>397095127</v>
      </c>
      <c r="Y107">
        <f t="shared" si="75"/>
        <v>1.9</v>
      </c>
      <c r="AA107">
        <v>104.85</v>
      </c>
      <c r="AB107">
        <v>0</v>
      </c>
      <c r="AC107">
        <v>0</v>
      </c>
      <c r="AD107">
        <v>0</v>
      </c>
      <c r="AE107">
        <v>10.57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1.9</v>
      </c>
      <c r="AU107" t="s">
        <v>6</v>
      </c>
      <c r="AV107">
        <v>0</v>
      </c>
      <c r="AW107">
        <v>2</v>
      </c>
      <c r="AX107">
        <v>92862161</v>
      </c>
      <c r="AY107">
        <v>1</v>
      </c>
      <c r="AZ107">
        <v>0</v>
      </c>
      <c r="BA107">
        <v>92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ROUND(Y107*Source!I54,7)</f>
        <v>1.3109999999999999</v>
      </c>
      <c r="CY107">
        <f t="shared" si="79"/>
        <v>104.85</v>
      </c>
      <c r="CZ107">
        <f t="shared" si="80"/>
        <v>10.57</v>
      </c>
      <c r="DA107">
        <f t="shared" si="81"/>
        <v>9.92</v>
      </c>
      <c r="DB107">
        <f t="shared" si="76"/>
        <v>20.079999999999998</v>
      </c>
      <c r="DC107">
        <f t="shared" si="77"/>
        <v>0</v>
      </c>
      <c r="DD107" t="s">
        <v>6</v>
      </c>
      <c r="DE107" t="s">
        <v>6</v>
      </c>
      <c r="DF107">
        <f t="shared" si="82"/>
        <v>138</v>
      </c>
      <c r="DG107">
        <f t="shared" si="83"/>
        <v>0</v>
      </c>
      <c r="DH107">
        <f t="shared" si="84"/>
        <v>0</v>
      </c>
      <c r="DI107">
        <f t="shared" si="78"/>
        <v>0</v>
      </c>
      <c r="DJ107">
        <f t="shared" si="85"/>
        <v>138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ROW(Source!A54)</f>
        <v>54</v>
      </c>
      <c r="B108">
        <v>92861810</v>
      </c>
      <c r="C108">
        <v>92862141</v>
      </c>
      <c r="D108">
        <v>49554585</v>
      </c>
      <c r="E108">
        <v>1</v>
      </c>
      <c r="F108">
        <v>1</v>
      </c>
      <c r="G108">
        <v>1</v>
      </c>
      <c r="H108">
        <v>3</v>
      </c>
      <c r="I108" t="s">
        <v>355</v>
      </c>
      <c r="J108" t="s">
        <v>356</v>
      </c>
      <c r="K108" t="s">
        <v>357</v>
      </c>
      <c r="L108">
        <v>1346</v>
      </c>
      <c r="N108">
        <v>1009</v>
      </c>
      <c r="O108" t="s">
        <v>348</v>
      </c>
      <c r="P108" t="s">
        <v>348</v>
      </c>
      <c r="Q108">
        <v>1</v>
      </c>
      <c r="W108">
        <v>0</v>
      </c>
      <c r="X108">
        <v>-211331552</v>
      </c>
      <c r="Y108">
        <f t="shared" si="75"/>
        <v>0.4</v>
      </c>
      <c r="AA108">
        <v>283.70999999999998</v>
      </c>
      <c r="AB108">
        <v>0</v>
      </c>
      <c r="AC108">
        <v>0</v>
      </c>
      <c r="AD108">
        <v>0</v>
      </c>
      <c r="AE108">
        <v>28.6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0.4</v>
      </c>
      <c r="AU108" t="s">
        <v>6</v>
      </c>
      <c r="AV108">
        <v>0</v>
      </c>
      <c r="AW108">
        <v>2</v>
      </c>
      <c r="AX108">
        <v>92862162</v>
      </c>
      <c r="AY108">
        <v>1</v>
      </c>
      <c r="AZ108">
        <v>0</v>
      </c>
      <c r="BA108">
        <v>93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ROUND(Y108*Source!I54,7)</f>
        <v>0.27600000000000002</v>
      </c>
      <c r="CY108">
        <f t="shared" si="79"/>
        <v>283.70999999999998</v>
      </c>
      <c r="CZ108">
        <f t="shared" si="80"/>
        <v>28.6</v>
      </c>
      <c r="DA108">
        <f t="shared" si="81"/>
        <v>9.92</v>
      </c>
      <c r="DB108">
        <f t="shared" si="76"/>
        <v>11.44</v>
      </c>
      <c r="DC108">
        <f t="shared" si="77"/>
        <v>0</v>
      </c>
      <c r="DD108" t="s">
        <v>6</v>
      </c>
      <c r="DE108" t="s">
        <v>6</v>
      </c>
      <c r="DF108">
        <f t="shared" si="82"/>
        <v>78</v>
      </c>
      <c r="DG108">
        <f t="shared" si="83"/>
        <v>0</v>
      </c>
      <c r="DH108">
        <f t="shared" si="84"/>
        <v>0</v>
      </c>
      <c r="DI108">
        <f t="shared" si="78"/>
        <v>0</v>
      </c>
      <c r="DJ108">
        <f t="shared" si="85"/>
        <v>78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ROW(Source!A54)</f>
        <v>54</v>
      </c>
      <c r="B109">
        <v>92861810</v>
      </c>
      <c r="C109">
        <v>92862141</v>
      </c>
      <c r="D109">
        <v>49515638</v>
      </c>
      <c r="E109">
        <v>70</v>
      </c>
      <c r="F109">
        <v>1</v>
      </c>
      <c r="G109">
        <v>1</v>
      </c>
      <c r="H109">
        <v>3</v>
      </c>
      <c r="I109" t="s">
        <v>358</v>
      </c>
      <c r="J109" t="s">
        <v>6</v>
      </c>
      <c r="K109" t="s">
        <v>359</v>
      </c>
      <c r="L109">
        <v>1374</v>
      </c>
      <c r="N109">
        <v>1013</v>
      </c>
      <c r="O109" t="s">
        <v>360</v>
      </c>
      <c r="P109" t="s">
        <v>360</v>
      </c>
      <c r="Q109">
        <v>1</v>
      </c>
      <c r="W109">
        <v>0</v>
      </c>
      <c r="X109">
        <v>-1731369543</v>
      </c>
      <c r="Y109">
        <f t="shared" si="75"/>
        <v>2.2999999999999998</v>
      </c>
      <c r="AA109">
        <v>9.92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2.2999999999999998</v>
      </c>
      <c r="AU109" t="s">
        <v>6</v>
      </c>
      <c r="AV109">
        <v>0</v>
      </c>
      <c r="AW109">
        <v>2</v>
      </c>
      <c r="AX109">
        <v>92862163</v>
      </c>
      <c r="AY109">
        <v>1</v>
      </c>
      <c r="AZ109">
        <v>0</v>
      </c>
      <c r="BA109">
        <v>94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ROUND(Y109*Source!I54,7)</f>
        <v>1.587</v>
      </c>
      <c r="CY109">
        <f t="shared" si="79"/>
        <v>9.92</v>
      </c>
      <c r="CZ109">
        <f t="shared" si="80"/>
        <v>1</v>
      </c>
      <c r="DA109">
        <f t="shared" si="81"/>
        <v>9.92</v>
      </c>
      <c r="DB109">
        <f t="shared" si="76"/>
        <v>2.2999999999999998</v>
      </c>
      <c r="DC109">
        <f t="shared" si="77"/>
        <v>0</v>
      </c>
      <c r="DD109" t="s">
        <v>6</v>
      </c>
      <c r="DE109" t="s">
        <v>6</v>
      </c>
      <c r="DF109">
        <f t="shared" si="82"/>
        <v>16</v>
      </c>
      <c r="DG109">
        <f t="shared" si="83"/>
        <v>0</v>
      </c>
      <c r="DH109">
        <f t="shared" si="84"/>
        <v>0</v>
      </c>
      <c r="DI109">
        <f t="shared" si="78"/>
        <v>0</v>
      </c>
      <c r="DJ109">
        <f t="shared" si="85"/>
        <v>16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ROW(Source!A54)</f>
        <v>54</v>
      </c>
      <c r="B110">
        <v>92861810</v>
      </c>
      <c r="C110">
        <v>92862141</v>
      </c>
      <c r="D110">
        <v>49575712</v>
      </c>
      <c r="E110">
        <v>1</v>
      </c>
      <c r="F110">
        <v>1</v>
      </c>
      <c r="G110">
        <v>1</v>
      </c>
      <c r="H110">
        <v>3</v>
      </c>
      <c r="I110" t="s">
        <v>78</v>
      </c>
      <c r="J110" t="s">
        <v>6</v>
      </c>
      <c r="K110" t="s">
        <v>132</v>
      </c>
      <c r="L110">
        <v>1477</v>
      </c>
      <c r="N110">
        <v>1013</v>
      </c>
      <c r="O110" t="s">
        <v>80</v>
      </c>
      <c r="P110" t="s">
        <v>81</v>
      </c>
      <c r="Q110">
        <v>1</v>
      </c>
      <c r="W110">
        <v>0</v>
      </c>
      <c r="X110">
        <v>1099436065</v>
      </c>
      <c r="Y110">
        <f t="shared" si="75"/>
        <v>0.10144930000000001</v>
      </c>
      <c r="AA110">
        <v>40180</v>
      </c>
      <c r="AB110">
        <v>0</v>
      </c>
      <c r="AC110">
        <v>0</v>
      </c>
      <c r="AD110">
        <v>0</v>
      </c>
      <c r="AE110">
        <v>42254.090000000004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6</v>
      </c>
      <c r="AT110">
        <v>0.10144930000000001</v>
      </c>
      <c r="AU110" t="s">
        <v>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ROUND(Y110*Source!I54,7)</f>
        <v>7.0000000000000007E-2</v>
      </c>
      <c r="CY110">
        <f t="shared" si="79"/>
        <v>40180</v>
      </c>
      <c r="CZ110">
        <f t="shared" si="80"/>
        <v>42254.090000000004</v>
      </c>
      <c r="DA110">
        <f t="shared" si="81"/>
        <v>9.92</v>
      </c>
      <c r="DB110">
        <f t="shared" si="76"/>
        <v>4286.6499999999996</v>
      </c>
      <c r="DC110">
        <f t="shared" si="77"/>
        <v>0</v>
      </c>
      <c r="DD110" t="s">
        <v>6</v>
      </c>
      <c r="DE110" t="s">
        <v>6</v>
      </c>
      <c r="DF110">
        <f t="shared" si="82"/>
        <v>29341</v>
      </c>
      <c r="DG110">
        <f t="shared" si="83"/>
        <v>0</v>
      </c>
      <c r="DH110">
        <f t="shared" si="84"/>
        <v>0</v>
      </c>
      <c r="DI110">
        <f t="shared" si="78"/>
        <v>0</v>
      </c>
      <c r="DJ110">
        <f t="shared" si="85"/>
        <v>29341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ROW(Source!A54)</f>
        <v>54</v>
      </c>
      <c r="B111">
        <v>92861810</v>
      </c>
      <c r="C111">
        <v>92862141</v>
      </c>
      <c r="D111">
        <v>0</v>
      </c>
      <c r="E111">
        <v>0</v>
      </c>
      <c r="F111">
        <v>1</v>
      </c>
      <c r="G111">
        <v>1</v>
      </c>
      <c r="H111">
        <v>3</v>
      </c>
      <c r="I111" t="s">
        <v>135</v>
      </c>
      <c r="J111" t="s">
        <v>137</v>
      </c>
      <c r="K111" t="s">
        <v>136</v>
      </c>
      <c r="L111">
        <v>1371</v>
      </c>
      <c r="N111">
        <v>1013</v>
      </c>
      <c r="O111" t="s">
        <v>23</v>
      </c>
      <c r="P111" t="s">
        <v>23</v>
      </c>
      <c r="Q111">
        <v>1</v>
      </c>
      <c r="W111">
        <v>0</v>
      </c>
      <c r="X111">
        <v>-2030034446</v>
      </c>
      <c r="Y111">
        <f t="shared" si="75"/>
        <v>8.6956521999999996</v>
      </c>
      <c r="AA111">
        <v>1229.51</v>
      </c>
      <c r="AB111">
        <v>0</v>
      </c>
      <c r="AC111">
        <v>0</v>
      </c>
      <c r="AD111">
        <v>0</v>
      </c>
      <c r="AE111">
        <v>1292.9699999999998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6</v>
      </c>
      <c r="AT111">
        <v>8.6956521999999996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ROUND(Y111*Source!I54,7)</f>
        <v>6</v>
      </c>
      <c r="CY111">
        <f t="shared" si="79"/>
        <v>1229.51</v>
      </c>
      <c r="CZ111">
        <f t="shared" si="80"/>
        <v>1292.9699999999998</v>
      </c>
      <c r="DA111">
        <f t="shared" si="81"/>
        <v>9.92</v>
      </c>
      <c r="DB111">
        <f t="shared" si="76"/>
        <v>11243.22</v>
      </c>
      <c r="DC111">
        <f t="shared" si="77"/>
        <v>0</v>
      </c>
      <c r="DD111" t="s">
        <v>6</v>
      </c>
      <c r="DE111" t="s">
        <v>6</v>
      </c>
      <c r="DF111">
        <f t="shared" si="82"/>
        <v>76956</v>
      </c>
      <c r="DG111">
        <f t="shared" si="83"/>
        <v>0</v>
      </c>
      <c r="DH111">
        <f t="shared" si="84"/>
        <v>0</v>
      </c>
      <c r="DI111">
        <f t="shared" si="78"/>
        <v>0</v>
      </c>
      <c r="DJ111">
        <f t="shared" si="85"/>
        <v>76956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ROW(Source!A58)</f>
        <v>58</v>
      </c>
      <c r="B112">
        <v>92861810</v>
      </c>
      <c r="C112">
        <v>92862167</v>
      </c>
      <c r="D112">
        <v>49510767</v>
      </c>
      <c r="E112">
        <v>70</v>
      </c>
      <c r="F112">
        <v>1</v>
      </c>
      <c r="G112">
        <v>1</v>
      </c>
      <c r="H112">
        <v>1</v>
      </c>
      <c r="I112" t="s">
        <v>330</v>
      </c>
      <c r="J112" t="s">
        <v>6</v>
      </c>
      <c r="K112" t="s">
        <v>331</v>
      </c>
      <c r="L112">
        <v>1191</v>
      </c>
      <c r="N112">
        <v>1013</v>
      </c>
      <c r="O112" t="s">
        <v>332</v>
      </c>
      <c r="P112" t="s">
        <v>332</v>
      </c>
      <c r="Q112">
        <v>1</v>
      </c>
      <c r="W112">
        <v>0</v>
      </c>
      <c r="X112">
        <v>-1936699058</v>
      </c>
      <c r="Y112">
        <f t="shared" si="75"/>
        <v>34.56</v>
      </c>
      <c r="AA112">
        <v>0</v>
      </c>
      <c r="AB112">
        <v>0</v>
      </c>
      <c r="AC112">
        <v>0</v>
      </c>
      <c r="AD112">
        <v>444.91</v>
      </c>
      <c r="AE112">
        <v>0</v>
      </c>
      <c r="AF112">
        <v>0</v>
      </c>
      <c r="AG112">
        <v>0</v>
      </c>
      <c r="AH112">
        <v>9.92</v>
      </c>
      <c r="AI112">
        <v>1</v>
      </c>
      <c r="AJ112">
        <v>1</v>
      </c>
      <c r="AK112">
        <v>1</v>
      </c>
      <c r="AL112">
        <v>44.85</v>
      </c>
      <c r="AM112">
        <v>4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34.56</v>
      </c>
      <c r="AU112" t="s">
        <v>6</v>
      </c>
      <c r="AV112">
        <v>1</v>
      </c>
      <c r="AW112">
        <v>2</v>
      </c>
      <c r="AX112">
        <v>92862179</v>
      </c>
      <c r="AY112">
        <v>1</v>
      </c>
      <c r="AZ112">
        <v>0</v>
      </c>
      <c r="BA112">
        <v>95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ROUND(AT112*Source!I58*AH112*AL112,0)</f>
        <v>1845</v>
      </c>
      <c r="CV112">
        <f>ROUND(Y112*Source!I58,7)</f>
        <v>4.1471999999999998</v>
      </c>
      <c r="CW112">
        <v>0</v>
      </c>
      <c r="CX112">
        <f>ROUND(Y112*Source!I58,7)</f>
        <v>4.1471999999999998</v>
      </c>
      <c r="CY112">
        <f>AD112</f>
        <v>444.91</v>
      </c>
      <c r="CZ112">
        <f>AH112</f>
        <v>9.92</v>
      </c>
      <c r="DA112">
        <f>AL112</f>
        <v>44.85</v>
      </c>
      <c r="DB112">
        <f t="shared" si="76"/>
        <v>342.84</v>
      </c>
      <c r="DC112">
        <f t="shared" si="77"/>
        <v>0</v>
      </c>
      <c r="DD112" t="s">
        <v>6</v>
      </c>
      <c r="DE112" t="s">
        <v>6</v>
      </c>
      <c r="DF112">
        <f>ROUND(ROUND(AE112,0)*CX112,0)</f>
        <v>0</v>
      </c>
      <c r="DG112">
        <f t="shared" si="83"/>
        <v>0</v>
      </c>
      <c r="DH112">
        <f t="shared" si="84"/>
        <v>0</v>
      </c>
      <c r="DI112">
        <f>ROUND(ROUND(AH112*AL112,0)*CX112,0)</f>
        <v>1846</v>
      </c>
      <c r="DJ112">
        <f>DI112</f>
        <v>1846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ROW(Source!A58)</f>
        <v>58</v>
      </c>
      <c r="B113">
        <v>92861810</v>
      </c>
      <c r="C113">
        <v>92862167</v>
      </c>
      <c r="D113">
        <v>49510905</v>
      </c>
      <c r="E113">
        <v>70</v>
      </c>
      <c r="F113">
        <v>1</v>
      </c>
      <c r="G113">
        <v>1</v>
      </c>
      <c r="H113">
        <v>1</v>
      </c>
      <c r="I113" t="s">
        <v>333</v>
      </c>
      <c r="J113" t="s">
        <v>6</v>
      </c>
      <c r="K113" t="s">
        <v>334</v>
      </c>
      <c r="L113">
        <v>1191</v>
      </c>
      <c r="N113">
        <v>1013</v>
      </c>
      <c r="O113" t="s">
        <v>332</v>
      </c>
      <c r="P113" t="s">
        <v>332</v>
      </c>
      <c r="Q113">
        <v>1</v>
      </c>
      <c r="W113">
        <v>0</v>
      </c>
      <c r="X113">
        <v>-1417349443</v>
      </c>
      <c r="Y113">
        <f t="shared" si="75"/>
        <v>0.05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0.05</v>
      </c>
      <c r="AU113" t="s">
        <v>6</v>
      </c>
      <c r="AV113">
        <v>2</v>
      </c>
      <c r="AW113">
        <v>2</v>
      </c>
      <c r="AX113">
        <v>92862180</v>
      </c>
      <c r="AY113">
        <v>1</v>
      </c>
      <c r="AZ113">
        <v>0</v>
      </c>
      <c r="BA113">
        <v>96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ROUND(Y113*Source!I58,7)</f>
        <v>6.0000000000000001E-3</v>
      </c>
      <c r="CY113">
        <f>AD113</f>
        <v>0</v>
      </c>
      <c r="CZ113">
        <f>AH113</f>
        <v>0</v>
      </c>
      <c r="DA113">
        <f>AL113</f>
        <v>1</v>
      </c>
      <c r="DB113">
        <f t="shared" si="76"/>
        <v>0</v>
      </c>
      <c r="DC113">
        <f t="shared" si="77"/>
        <v>0</v>
      </c>
      <c r="DD113" t="s">
        <v>6</v>
      </c>
      <c r="DE113" t="s">
        <v>6</v>
      </c>
      <c r="DF113">
        <f>ROUND(ROUND(AE113,0)*CX113,0)</f>
        <v>0</v>
      </c>
      <c r="DG113">
        <f t="shared" si="83"/>
        <v>0</v>
      </c>
      <c r="DH113">
        <f>ROUND(ROUND(AG113*AK113,0)*CX113,0)</f>
        <v>0</v>
      </c>
      <c r="DI113">
        <f t="shared" ref="DI113:DI122" si="86">ROUND(ROUND(AH113,0)*CX113,0)</f>
        <v>0</v>
      </c>
      <c r="DJ113">
        <f>DI113</f>
        <v>0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ROW(Source!A58)</f>
        <v>58</v>
      </c>
      <c r="B114">
        <v>92861810</v>
      </c>
      <c r="C114">
        <v>92862167</v>
      </c>
      <c r="D114">
        <v>49672573</v>
      </c>
      <c r="E114">
        <v>1</v>
      </c>
      <c r="F114">
        <v>1</v>
      </c>
      <c r="G114">
        <v>1</v>
      </c>
      <c r="H114">
        <v>2</v>
      </c>
      <c r="I114" t="s">
        <v>335</v>
      </c>
      <c r="J114" t="s">
        <v>336</v>
      </c>
      <c r="K114" t="s">
        <v>337</v>
      </c>
      <c r="L114">
        <v>1367</v>
      </c>
      <c r="N114">
        <v>1011</v>
      </c>
      <c r="O114" t="s">
        <v>338</v>
      </c>
      <c r="P114" t="s">
        <v>338</v>
      </c>
      <c r="Q114">
        <v>1</v>
      </c>
      <c r="W114">
        <v>0</v>
      </c>
      <c r="X114">
        <v>-430484415</v>
      </c>
      <c r="Y114">
        <f t="shared" si="75"/>
        <v>0.03</v>
      </c>
      <c r="AA114">
        <v>0</v>
      </c>
      <c r="AB114">
        <v>1814.09</v>
      </c>
      <c r="AC114">
        <v>605.48</v>
      </c>
      <c r="AD114">
        <v>0</v>
      </c>
      <c r="AE114">
        <v>0</v>
      </c>
      <c r="AF114">
        <v>115.4</v>
      </c>
      <c r="AG114">
        <v>13.5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0.03</v>
      </c>
      <c r="AU114" t="s">
        <v>6</v>
      </c>
      <c r="AV114">
        <v>0</v>
      </c>
      <c r="AW114">
        <v>2</v>
      </c>
      <c r="AX114">
        <v>92862181</v>
      </c>
      <c r="AY114">
        <v>1</v>
      </c>
      <c r="AZ114">
        <v>0</v>
      </c>
      <c r="BA114">
        <v>97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ROUND(Y114*Source!I58*DO114,7)</f>
        <v>0</v>
      </c>
      <c r="CX114">
        <f>ROUND(Y114*Source!I58,7)</f>
        <v>3.5999999999999999E-3</v>
      </c>
      <c r="CY114">
        <f>AB114</f>
        <v>1814.09</v>
      </c>
      <c r="CZ114">
        <f>AF114</f>
        <v>115.4</v>
      </c>
      <c r="DA114">
        <f>AJ114</f>
        <v>15.72</v>
      </c>
      <c r="DB114">
        <f t="shared" si="76"/>
        <v>3.46</v>
      </c>
      <c r="DC114">
        <f t="shared" si="77"/>
        <v>0.41</v>
      </c>
      <c r="DD114" t="s">
        <v>6</v>
      </c>
      <c r="DE114" t="s">
        <v>6</v>
      </c>
      <c r="DF114">
        <f>ROUND(ROUND(AE114,0)*CX114,0)</f>
        <v>0</v>
      </c>
      <c r="DG114">
        <f>ROUND(ROUND(AF114*AJ114,0)*CX114,0)</f>
        <v>7</v>
      </c>
      <c r="DH114">
        <f>ROUND(ROUND(AG114*AK114,0)*CX114,0)</f>
        <v>2</v>
      </c>
      <c r="DI114">
        <f t="shared" si="86"/>
        <v>0</v>
      </c>
      <c r="DJ114">
        <f>DG114</f>
        <v>7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ROW(Source!A58)</f>
        <v>58</v>
      </c>
      <c r="B115">
        <v>92861810</v>
      </c>
      <c r="C115">
        <v>92862167</v>
      </c>
      <c r="D115">
        <v>49673503</v>
      </c>
      <c r="E115">
        <v>1</v>
      </c>
      <c r="F115">
        <v>1</v>
      </c>
      <c r="G115">
        <v>1</v>
      </c>
      <c r="H115">
        <v>2</v>
      </c>
      <c r="I115" t="s">
        <v>339</v>
      </c>
      <c r="J115" t="s">
        <v>340</v>
      </c>
      <c r="K115" t="s">
        <v>341</v>
      </c>
      <c r="L115">
        <v>1367</v>
      </c>
      <c r="N115">
        <v>1011</v>
      </c>
      <c r="O115" t="s">
        <v>338</v>
      </c>
      <c r="P115" t="s">
        <v>338</v>
      </c>
      <c r="Q115">
        <v>1</v>
      </c>
      <c r="W115">
        <v>0</v>
      </c>
      <c r="X115">
        <v>509054691</v>
      </c>
      <c r="Y115">
        <f t="shared" si="75"/>
        <v>0.02</v>
      </c>
      <c r="AA115">
        <v>0</v>
      </c>
      <c r="AB115">
        <v>1032.96</v>
      </c>
      <c r="AC115">
        <v>520.26</v>
      </c>
      <c r="AD115">
        <v>0</v>
      </c>
      <c r="AE115">
        <v>0</v>
      </c>
      <c r="AF115">
        <v>65.709999999999994</v>
      </c>
      <c r="AG115">
        <v>11.6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0.02</v>
      </c>
      <c r="AU115" t="s">
        <v>6</v>
      </c>
      <c r="AV115">
        <v>0</v>
      </c>
      <c r="AW115">
        <v>2</v>
      </c>
      <c r="AX115">
        <v>92862182</v>
      </c>
      <c r="AY115">
        <v>1</v>
      </c>
      <c r="AZ115">
        <v>0</v>
      </c>
      <c r="BA115">
        <v>98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ROUND(Y115*Source!I58*DO115,7)</f>
        <v>0</v>
      </c>
      <c r="CX115">
        <f>ROUND(Y115*Source!I58,7)</f>
        <v>2.3999999999999998E-3</v>
      </c>
      <c r="CY115">
        <f>AB115</f>
        <v>1032.96</v>
      </c>
      <c r="CZ115">
        <f>AF115</f>
        <v>65.709999999999994</v>
      </c>
      <c r="DA115">
        <f>AJ115</f>
        <v>15.72</v>
      </c>
      <c r="DB115">
        <f t="shared" si="76"/>
        <v>1.31</v>
      </c>
      <c r="DC115">
        <f t="shared" si="77"/>
        <v>0.23</v>
      </c>
      <c r="DD115" t="s">
        <v>6</v>
      </c>
      <c r="DE115" t="s">
        <v>6</v>
      </c>
      <c r="DF115">
        <f>ROUND(ROUND(AE115,0)*CX115,0)</f>
        <v>0</v>
      </c>
      <c r="DG115">
        <f>ROUND(ROUND(AF115*AJ115,0)*CX115,0)</f>
        <v>2</v>
      </c>
      <c r="DH115">
        <f>ROUND(ROUND(AG115*AK115,0)*CX115,0)</f>
        <v>1</v>
      </c>
      <c r="DI115">
        <f t="shared" si="86"/>
        <v>0</v>
      </c>
      <c r="DJ115">
        <f>DG115</f>
        <v>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ROW(Source!A58)</f>
        <v>58</v>
      </c>
      <c r="B116">
        <v>92861810</v>
      </c>
      <c r="C116">
        <v>92862167</v>
      </c>
      <c r="D116">
        <v>49523481</v>
      </c>
      <c r="E116">
        <v>1</v>
      </c>
      <c r="F116">
        <v>1</v>
      </c>
      <c r="G116">
        <v>1</v>
      </c>
      <c r="H116">
        <v>3</v>
      </c>
      <c r="I116" t="s">
        <v>369</v>
      </c>
      <c r="J116" t="s">
        <v>370</v>
      </c>
      <c r="K116" t="s">
        <v>371</v>
      </c>
      <c r="L116">
        <v>1346</v>
      </c>
      <c r="N116">
        <v>1009</v>
      </c>
      <c r="O116" t="s">
        <v>348</v>
      </c>
      <c r="P116" t="s">
        <v>348</v>
      </c>
      <c r="Q116">
        <v>1</v>
      </c>
      <c r="W116">
        <v>0</v>
      </c>
      <c r="X116">
        <v>1682799448</v>
      </c>
      <c r="Y116">
        <f t="shared" si="75"/>
        <v>0.11</v>
      </c>
      <c r="AA116">
        <v>301.57</v>
      </c>
      <c r="AB116">
        <v>0</v>
      </c>
      <c r="AC116">
        <v>0</v>
      </c>
      <c r="AD116">
        <v>0</v>
      </c>
      <c r="AE116">
        <v>30.4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0.11</v>
      </c>
      <c r="AU116" t="s">
        <v>6</v>
      </c>
      <c r="AV116">
        <v>0</v>
      </c>
      <c r="AW116">
        <v>2</v>
      </c>
      <c r="AX116">
        <v>92862183</v>
      </c>
      <c r="AY116">
        <v>1</v>
      </c>
      <c r="AZ116">
        <v>0</v>
      </c>
      <c r="BA116">
        <v>99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ROUND(Y116*Source!I58,7)</f>
        <v>1.32E-2</v>
      </c>
      <c r="CY116">
        <f t="shared" ref="CY116:CY122" si="87">AA116</f>
        <v>301.57</v>
      </c>
      <c r="CZ116">
        <f t="shared" ref="CZ116:CZ122" si="88">AE116</f>
        <v>30.4</v>
      </c>
      <c r="DA116">
        <f t="shared" ref="DA116:DA122" si="89">AI116</f>
        <v>9.92</v>
      </c>
      <c r="DB116">
        <f t="shared" si="76"/>
        <v>3.34</v>
      </c>
      <c r="DC116">
        <f t="shared" si="77"/>
        <v>0</v>
      </c>
      <c r="DD116" t="s">
        <v>6</v>
      </c>
      <c r="DE116" t="s">
        <v>6</v>
      </c>
      <c r="DF116">
        <f t="shared" ref="DF116:DF122" si="90">ROUND(ROUND(AE116*AI116,0)*CX116,0)</f>
        <v>4</v>
      </c>
      <c r="DG116">
        <f t="shared" ref="DG116:DG134" si="91">ROUND(ROUND(AF116,0)*CX116,0)</f>
        <v>0</v>
      </c>
      <c r="DH116">
        <f t="shared" ref="DH116:DH133" si="92">ROUND(ROUND(AG116,0)*CX116,0)</f>
        <v>0</v>
      </c>
      <c r="DI116">
        <f t="shared" si="86"/>
        <v>0</v>
      </c>
      <c r="DJ116">
        <f t="shared" ref="DJ116:DJ122" si="93">DF116</f>
        <v>4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ROW(Source!A58)</f>
        <v>58</v>
      </c>
      <c r="B117">
        <v>92861810</v>
      </c>
      <c r="C117">
        <v>92862167</v>
      </c>
      <c r="D117">
        <v>49525620</v>
      </c>
      <c r="E117">
        <v>1</v>
      </c>
      <c r="F117">
        <v>1</v>
      </c>
      <c r="G117">
        <v>1</v>
      </c>
      <c r="H117">
        <v>3</v>
      </c>
      <c r="I117" t="s">
        <v>413</v>
      </c>
      <c r="J117" t="s">
        <v>414</v>
      </c>
      <c r="K117" t="s">
        <v>415</v>
      </c>
      <c r="L117">
        <v>1425</v>
      </c>
      <c r="N117">
        <v>1013</v>
      </c>
      <c r="O117" t="s">
        <v>143</v>
      </c>
      <c r="P117" t="s">
        <v>143</v>
      </c>
      <c r="Q117">
        <v>1</v>
      </c>
      <c r="W117">
        <v>0</v>
      </c>
      <c r="X117">
        <v>777401066</v>
      </c>
      <c r="Y117">
        <f t="shared" si="75"/>
        <v>1.02</v>
      </c>
      <c r="AA117">
        <v>853.12</v>
      </c>
      <c r="AB117">
        <v>0</v>
      </c>
      <c r="AC117">
        <v>0</v>
      </c>
      <c r="AD117">
        <v>0</v>
      </c>
      <c r="AE117">
        <v>86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1.02</v>
      </c>
      <c r="AU117" t="s">
        <v>6</v>
      </c>
      <c r="AV117">
        <v>0</v>
      </c>
      <c r="AW117">
        <v>2</v>
      </c>
      <c r="AX117">
        <v>92862184</v>
      </c>
      <c r="AY117">
        <v>1</v>
      </c>
      <c r="AZ117">
        <v>0</v>
      </c>
      <c r="BA117">
        <v>100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ROUND(Y117*Source!I58,7)</f>
        <v>0.12239999999999999</v>
      </c>
      <c r="CY117">
        <f t="shared" si="87"/>
        <v>853.12</v>
      </c>
      <c r="CZ117">
        <f t="shared" si="88"/>
        <v>86</v>
      </c>
      <c r="DA117">
        <f t="shared" si="89"/>
        <v>9.92</v>
      </c>
      <c r="DB117">
        <f t="shared" si="76"/>
        <v>87.72</v>
      </c>
      <c r="DC117">
        <f t="shared" si="77"/>
        <v>0</v>
      </c>
      <c r="DD117" t="s">
        <v>6</v>
      </c>
      <c r="DE117" t="s">
        <v>6</v>
      </c>
      <c r="DF117">
        <f t="shared" si="90"/>
        <v>104</v>
      </c>
      <c r="DG117">
        <f t="shared" si="91"/>
        <v>0</v>
      </c>
      <c r="DH117">
        <f t="shared" si="92"/>
        <v>0</v>
      </c>
      <c r="DI117">
        <f t="shared" si="86"/>
        <v>0</v>
      </c>
      <c r="DJ117">
        <f t="shared" si="93"/>
        <v>104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ROW(Source!A58)</f>
        <v>58</v>
      </c>
      <c r="B118">
        <v>92861810</v>
      </c>
      <c r="C118">
        <v>92862167</v>
      </c>
      <c r="D118">
        <v>49525991</v>
      </c>
      <c r="E118">
        <v>1</v>
      </c>
      <c r="F118">
        <v>1</v>
      </c>
      <c r="G118">
        <v>1</v>
      </c>
      <c r="H118">
        <v>3</v>
      </c>
      <c r="I118" t="s">
        <v>416</v>
      </c>
      <c r="J118" t="s">
        <v>417</v>
      </c>
      <c r="K118" t="s">
        <v>418</v>
      </c>
      <c r="L118">
        <v>1348</v>
      </c>
      <c r="N118">
        <v>1009</v>
      </c>
      <c r="O118" t="s">
        <v>191</v>
      </c>
      <c r="P118" t="s">
        <v>191</v>
      </c>
      <c r="Q118">
        <v>1000</v>
      </c>
      <c r="W118">
        <v>0</v>
      </c>
      <c r="X118">
        <v>920700961</v>
      </c>
      <c r="Y118">
        <f t="shared" si="75"/>
        <v>1.6000000000000001E-4</v>
      </c>
      <c r="AA118">
        <v>295616</v>
      </c>
      <c r="AB118">
        <v>0</v>
      </c>
      <c r="AC118">
        <v>0</v>
      </c>
      <c r="AD118">
        <v>0</v>
      </c>
      <c r="AE118">
        <v>29800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1.6000000000000001E-4</v>
      </c>
      <c r="AU118" t="s">
        <v>6</v>
      </c>
      <c r="AV118">
        <v>0</v>
      </c>
      <c r="AW118">
        <v>2</v>
      </c>
      <c r="AX118">
        <v>92862185</v>
      </c>
      <c r="AY118">
        <v>1</v>
      </c>
      <c r="AZ118">
        <v>0</v>
      </c>
      <c r="BA118">
        <v>101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ROUND(Y118*Source!I58,7)</f>
        <v>1.9199999999999999E-5</v>
      </c>
      <c r="CY118">
        <f t="shared" si="87"/>
        <v>295616</v>
      </c>
      <c r="CZ118">
        <f t="shared" si="88"/>
        <v>29800</v>
      </c>
      <c r="DA118">
        <f t="shared" si="89"/>
        <v>9.92</v>
      </c>
      <c r="DB118">
        <f t="shared" si="76"/>
        <v>4.7699999999999996</v>
      </c>
      <c r="DC118">
        <f t="shared" si="77"/>
        <v>0</v>
      </c>
      <c r="DD118" t="s">
        <v>6</v>
      </c>
      <c r="DE118" t="s">
        <v>6</v>
      </c>
      <c r="DF118">
        <f t="shared" si="90"/>
        <v>6</v>
      </c>
      <c r="DG118">
        <f t="shared" si="91"/>
        <v>0</v>
      </c>
      <c r="DH118">
        <f t="shared" si="92"/>
        <v>0</v>
      </c>
      <c r="DI118">
        <f t="shared" si="86"/>
        <v>0</v>
      </c>
      <c r="DJ118">
        <f t="shared" si="93"/>
        <v>6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ROW(Source!A58)</f>
        <v>58</v>
      </c>
      <c r="B119">
        <v>92861810</v>
      </c>
      <c r="C119">
        <v>92862167</v>
      </c>
      <c r="D119">
        <v>49525995</v>
      </c>
      <c r="E119">
        <v>1</v>
      </c>
      <c r="F119">
        <v>1</v>
      </c>
      <c r="G119">
        <v>1</v>
      </c>
      <c r="H119">
        <v>3</v>
      </c>
      <c r="I119" t="s">
        <v>419</v>
      </c>
      <c r="J119" t="s">
        <v>420</v>
      </c>
      <c r="K119" t="s">
        <v>421</v>
      </c>
      <c r="L119">
        <v>1348</v>
      </c>
      <c r="N119">
        <v>1009</v>
      </c>
      <c r="O119" t="s">
        <v>191</v>
      </c>
      <c r="P119" t="s">
        <v>191</v>
      </c>
      <c r="Q119">
        <v>1000</v>
      </c>
      <c r="W119">
        <v>0</v>
      </c>
      <c r="X119">
        <v>1216531897</v>
      </c>
      <c r="Y119">
        <f t="shared" si="75"/>
        <v>2.9999999999999997E-4</v>
      </c>
      <c r="AA119">
        <v>123305.60000000001</v>
      </c>
      <c r="AB119">
        <v>0</v>
      </c>
      <c r="AC119">
        <v>0</v>
      </c>
      <c r="AD119">
        <v>0</v>
      </c>
      <c r="AE119">
        <v>12430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2.9999999999999997E-4</v>
      </c>
      <c r="AU119" t="s">
        <v>6</v>
      </c>
      <c r="AV119">
        <v>0</v>
      </c>
      <c r="AW119">
        <v>2</v>
      </c>
      <c r="AX119">
        <v>92862186</v>
      </c>
      <c r="AY119">
        <v>1</v>
      </c>
      <c r="AZ119">
        <v>0</v>
      </c>
      <c r="BA119">
        <v>102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ROUND(Y119*Source!I58,7)</f>
        <v>3.6000000000000001E-5</v>
      </c>
      <c r="CY119">
        <f t="shared" si="87"/>
        <v>123305.60000000001</v>
      </c>
      <c r="CZ119">
        <f t="shared" si="88"/>
        <v>12430</v>
      </c>
      <c r="DA119">
        <f t="shared" si="89"/>
        <v>9.92</v>
      </c>
      <c r="DB119">
        <f t="shared" si="76"/>
        <v>3.73</v>
      </c>
      <c r="DC119">
        <f t="shared" si="77"/>
        <v>0</v>
      </c>
      <c r="DD119" t="s">
        <v>6</v>
      </c>
      <c r="DE119" t="s">
        <v>6</v>
      </c>
      <c r="DF119">
        <f t="shared" si="90"/>
        <v>4</v>
      </c>
      <c r="DG119">
        <f t="shared" si="91"/>
        <v>0</v>
      </c>
      <c r="DH119">
        <f t="shared" si="92"/>
        <v>0</v>
      </c>
      <c r="DI119">
        <f t="shared" si="86"/>
        <v>0</v>
      </c>
      <c r="DJ119">
        <f t="shared" si="93"/>
        <v>4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ROW(Source!A58)</f>
        <v>58</v>
      </c>
      <c r="B120">
        <v>92861810</v>
      </c>
      <c r="C120">
        <v>92862167</v>
      </c>
      <c r="D120">
        <v>49515638</v>
      </c>
      <c r="E120">
        <v>70</v>
      </c>
      <c r="F120">
        <v>1</v>
      </c>
      <c r="G120">
        <v>1</v>
      </c>
      <c r="H120">
        <v>3</v>
      </c>
      <c r="I120" t="s">
        <v>358</v>
      </c>
      <c r="J120" t="s">
        <v>6</v>
      </c>
      <c r="K120" t="s">
        <v>359</v>
      </c>
      <c r="L120">
        <v>1374</v>
      </c>
      <c r="N120">
        <v>1013</v>
      </c>
      <c r="O120" t="s">
        <v>360</v>
      </c>
      <c r="P120" t="s">
        <v>360</v>
      </c>
      <c r="Q120">
        <v>1</v>
      </c>
      <c r="W120">
        <v>0</v>
      </c>
      <c r="X120">
        <v>-1731369543</v>
      </c>
      <c r="Y120">
        <f t="shared" si="75"/>
        <v>6.86</v>
      </c>
      <c r="AA120">
        <v>9.92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6.86</v>
      </c>
      <c r="AU120" t="s">
        <v>6</v>
      </c>
      <c r="AV120">
        <v>0</v>
      </c>
      <c r="AW120">
        <v>2</v>
      </c>
      <c r="AX120">
        <v>92862187</v>
      </c>
      <c r="AY120">
        <v>1</v>
      </c>
      <c r="AZ120">
        <v>0</v>
      </c>
      <c r="BA120">
        <v>103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ROUND(Y120*Source!I58,7)</f>
        <v>0.82320000000000004</v>
      </c>
      <c r="CY120">
        <f t="shared" si="87"/>
        <v>9.92</v>
      </c>
      <c r="CZ120">
        <f t="shared" si="88"/>
        <v>1</v>
      </c>
      <c r="DA120">
        <f t="shared" si="89"/>
        <v>9.92</v>
      </c>
      <c r="DB120">
        <f t="shared" si="76"/>
        <v>6.86</v>
      </c>
      <c r="DC120">
        <f t="shared" si="77"/>
        <v>0</v>
      </c>
      <c r="DD120" t="s">
        <v>6</v>
      </c>
      <c r="DE120" t="s">
        <v>6</v>
      </c>
      <c r="DF120">
        <f t="shared" si="90"/>
        <v>8</v>
      </c>
      <c r="DG120">
        <f t="shared" si="91"/>
        <v>0</v>
      </c>
      <c r="DH120">
        <f t="shared" si="92"/>
        <v>0</v>
      </c>
      <c r="DI120">
        <f t="shared" si="86"/>
        <v>0</v>
      </c>
      <c r="DJ120">
        <f t="shared" si="93"/>
        <v>8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ROW(Source!A58)</f>
        <v>58</v>
      </c>
      <c r="B121">
        <v>92861810</v>
      </c>
      <c r="C121">
        <v>92862167</v>
      </c>
      <c r="D121">
        <v>0</v>
      </c>
      <c r="E121">
        <v>0</v>
      </c>
      <c r="F121">
        <v>1</v>
      </c>
      <c r="G121">
        <v>1</v>
      </c>
      <c r="H121">
        <v>3</v>
      </c>
      <c r="I121" t="s">
        <v>146</v>
      </c>
      <c r="J121" t="s">
        <v>6</v>
      </c>
      <c r="K121" t="s">
        <v>151</v>
      </c>
      <c r="L121">
        <v>1371</v>
      </c>
      <c r="N121">
        <v>1013</v>
      </c>
      <c r="O121" t="s">
        <v>23</v>
      </c>
      <c r="P121" t="s">
        <v>23</v>
      </c>
      <c r="Q121">
        <v>1</v>
      </c>
      <c r="W121">
        <v>0</v>
      </c>
      <c r="X121">
        <v>-1182532117</v>
      </c>
      <c r="Y121">
        <f t="shared" si="75"/>
        <v>50</v>
      </c>
      <c r="AA121">
        <v>296.64</v>
      </c>
      <c r="AB121">
        <v>0</v>
      </c>
      <c r="AC121">
        <v>0</v>
      </c>
      <c r="AD121">
        <v>0</v>
      </c>
      <c r="AE121">
        <v>311.95999999999998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6</v>
      </c>
      <c r="AT121">
        <v>50</v>
      </c>
      <c r="AU121" t="s">
        <v>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ROUND(Y121*Source!I58,7)</f>
        <v>6</v>
      </c>
      <c r="CY121">
        <f t="shared" si="87"/>
        <v>296.64</v>
      </c>
      <c r="CZ121">
        <f t="shared" si="88"/>
        <v>311.95999999999998</v>
      </c>
      <c r="DA121">
        <f t="shared" si="89"/>
        <v>9.92</v>
      </c>
      <c r="DB121">
        <f t="shared" si="76"/>
        <v>15598</v>
      </c>
      <c r="DC121">
        <f t="shared" si="77"/>
        <v>0</v>
      </c>
      <c r="DD121" t="s">
        <v>6</v>
      </c>
      <c r="DE121" t="s">
        <v>6</v>
      </c>
      <c r="DF121">
        <f t="shared" si="90"/>
        <v>18570</v>
      </c>
      <c r="DG121">
        <f t="shared" si="91"/>
        <v>0</v>
      </c>
      <c r="DH121">
        <f t="shared" si="92"/>
        <v>0</v>
      </c>
      <c r="DI121">
        <f t="shared" si="86"/>
        <v>0</v>
      </c>
      <c r="DJ121">
        <f t="shared" si="93"/>
        <v>18570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ROW(Source!A58)</f>
        <v>58</v>
      </c>
      <c r="B122">
        <v>92861810</v>
      </c>
      <c r="C122">
        <v>92862167</v>
      </c>
      <c r="D122">
        <v>0</v>
      </c>
      <c r="E122">
        <v>0</v>
      </c>
      <c r="F122">
        <v>1</v>
      </c>
      <c r="G122">
        <v>1</v>
      </c>
      <c r="H122">
        <v>3</v>
      </c>
      <c r="I122" t="s">
        <v>146</v>
      </c>
      <c r="J122" t="s">
        <v>148</v>
      </c>
      <c r="K122" t="s">
        <v>147</v>
      </c>
      <c r="L122">
        <v>1371</v>
      </c>
      <c r="N122">
        <v>1013</v>
      </c>
      <c r="O122" t="s">
        <v>23</v>
      </c>
      <c r="P122" t="s">
        <v>23</v>
      </c>
      <c r="Q122">
        <v>1</v>
      </c>
      <c r="W122">
        <v>0</v>
      </c>
      <c r="X122">
        <v>-192617954</v>
      </c>
      <c r="Y122">
        <f t="shared" si="75"/>
        <v>50</v>
      </c>
      <c r="AA122">
        <v>219.67</v>
      </c>
      <c r="AB122">
        <v>0</v>
      </c>
      <c r="AC122">
        <v>0</v>
      </c>
      <c r="AD122">
        <v>0</v>
      </c>
      <c r="AE122">
        <v>231.01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6</v>
      </c>
      <c r="AT122">
        <v>50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ROUND(Y122*Source!I58,7)</f>
        <v>6</v>
      </c>
      <c r="CY122">
        <f t="shared" si="87"/>
        <v>219.67</v>
      </c>
      <c r="CZ122">
        <f t="shared" si="88"/>
        <v>231.01</v>
      </c>
      <c r="DA122">
        <f t="shared" si="89"/>
        <v>9.92</v>
      </c>
      <c r="DB122">
        <f t="shared" si="76"/>
        <v>11550.5</v>
      </c>
      <c r="DC122">
        <f t="shared" si="77"/>
        <v>0</v>
      </c>
      <c r="DD122" t="s">
        <v>6</v>
      </c>
      <c r="DE122" t="s">
        <v>6</v>
      </c>
      <c r="DF122">
        <f t="shared" si="90"/>
        <v>13752</v>
      </c>
      <c r="DG122">
        <f t="shared" si="91"/>
        <v>0</v>
      </c>
      <c r="DH122">
        <f t="shared" si="92"/>
        <v>0</v>
      </c>
      <c r="DI122">
        <f t="shared" si="86"/>
        <v>0</v>
      </c>
      <c r="DJ122">
        <f t="shared" si="93"/>
        <v>13752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ROW(Source!A62)</f>
        <v>62</v>
      </c>
      <c r="B123">
        <v>92861810</v>
      </c>
      <c r="C123">
        <v>92862191</v>
      </c>
      <c r="D123">
        <v>49510737</v>
      </c>
      <c r="E123">
        <v>70</v>
      </c>
      <c r="F123">
        <v>1</v>
      </c>
      <c r="G123">
        <v>1</v>
      </c>
      <c r="H123">
        <v>1</v>
      </c>
      <c r="I123" t="s">
        <v>422</v>
      </c>
      <c r="J123" t="s">
        <v>6</v>
      </c>
      <c r="K123" t="s">
        <v>423</v>
      </c>
      <c r="L123">
        <v>1191</v>
      </c>
      <c r="N123">
        <v>1013</v>
      </c>
      <c r="O123" t="s">
        <v>332</v>
      </c>
      <c r="P123" t="s">
        <v>332</v>
      </c>
      <c r="Q123">
        <v>1</v>
      </c>
      <c r="W123">
        <v>0</v>
      </c>
      <c r="X123">
        <v>-1810713292</v>
      </c>
      <c r="Y123">
        <f t="shared" si="75"/>
        <v>15.2</v>
      </c>
      <c r="AA123">
        <v>0</v>
      </c>
      <c r="AB123">
        <v>0</v>
      </c>
      <c r="AC123">
        <v>0</v>
      </c>
      <c r="AD123">
        <v>411.72</v>
      </c>
      <c r="AE123">
        <v>0</v>
      </c>
      <c r="AF123">
        <v>0</v>
      </c>
      <c r="AG123">
        <v>0</v>
      </c>
      <c r="AH123">
        <v>9.18</v>
      </c>
      <c r="AI123">
        <v>1</v>
      </c>
      <c r="AJ123">
        <v>1</v>
      </c>
      <c r="AK123">
        <v>1</v>
      </c>
      <c r="AL123">
        <v>44.85</v>
      </c>
      <c r="AM123">
        <v>4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15.2</v>
      </c>
      <c r="AU123" t="s">
        <v>6</v>
      </c>
      <c r="AV123">
        <v>1</v>
      </c>
      <c r="AW123">
        <v>2</v>
      </c>
      <c r="AX123">
        <v>92862202</v>
      </c>
      <c r="AY123">
        <v>1</v>
      </c>
      <c r="AZ123">
        <v>0</v>
      </c>
      <c r="BA123">
        <v>104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ROUND(AT123*Source!I62*AH123*AL123,0)</f>
        <v>38363</v>
      </c>
      <c r="CV123">
        <f>ROUND(Y123*Source!I62,7)</f>
        <v>93.176000000000002</v>
      </c>
      <c r="CW123">
        <v>0</v>
      </c>
      <c r="CX123">
        <f>ROUND(Y123*Source!I62,7)</f>
        <v>93.176000000000002</v>
      </c>
      <c r="CY123">
        <f>AD123</f>
        <v>411.72</v>
      </c>
      <c r="CZ123">
        <f>AH123</f>
        <v>9.18</v>
      </c>
      <c r="DA123">
        <f>AL123</f>
        <v>44.85</v>
      </c>
      <c r="DB123">
        <f t="shared" si="76"/>
        <v>139.54</v>
      </c>
      <c r="DC123">
        <f t="shared" si="77"/>
        <v>0</v>
      </c>
      <c r="DD123" t="s">
        <v>6</v>
      </c>
      <c r="DE123" t="s">
        <v>6</v>
      </c>
      <c r="DF123">
        <f>ROUND(ROUND(AE123,0)*CX123,0)</f>
        <v>0</v>
      </c>
      <c r="DG123">
        <f t="shared" si="91"/>
        <v>0</v>
      </c>
      <c r="DH123">
        <f t="shared" si="92"/>
        <v>0</v>
      </c>
      <c r="DI123">
        <f>ROUND(ROUND(AH123*AL123,0)*CX123,0)</f>
        <v>38389</v>
      </c>
      <c r="DJ123">
        <f>DI123</f>
        <v>38389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ROW(Source!A62)</f>
        <v>62</v>
      </c>
      <c r="B124">
        <v>92861810</v>
      </c>
      <c r="C124">
        <v>92862191</v>
      </c>
      <c r="D124">
        <v>49525697</v>
      </c>
      <c r="E124">
        <v>1</v>
      </c>
      <c r="F124">
        <v>1</v>
      </c>
      <c r="G124">
        <v>1</v>
      </c>
      <c r="H124">
        <v>3</v>
      </c>
      <c r="I124" t="s">
        <v>424</v>
      </c>
      <c r="J124" t="s">
        <v>425</v>
      </c>
      <c r="K124" t="s">
        <v>426</v>
      </c>
      <c r="L124">
        <v>1425</v>
      </c>
      <c r="N124">
        <v>1013</v>
      </c>
      <c r="O124" t="s">
        <v>143</v>
      </c>
      <c r="P124" t="s">
        <v>143</v>
      </c>
      <c r="Q124">
        <v>1</v>
      </c>
      <c r="W124">
        <v>0</v>
      </c>
      <c r="X124">
        <v>1343353334</v>
      </c>
      <c r="Y124">
        <f t="shared" si="75"/>
        <v>1.75</v>
      </c>
      <c r="AA124">
        <v>79.36</v>
      </c>
      <c r="AB124">
        <v>0</v>
      </c>
      <c r="AC124">
        <v>0</v>
      </c>
      <c r="AD124">
        <v>0</v>
      </c>
      <c r="AE124">
        <v>8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1.75</v>
      </c>
      <c r="AU124" t="s">
        <v>6</v>
      </c>
      <c r="AV124">
        <v>0</v>
      </c>
      <c r="AW124">
        <v>2</v>
      </c>
      <c r="AX124">
        <v>92862203</v>
      </c>
      <c r="AY124">
        <v>1</v>
      </c>
      <c r="AZ124">
        <v>0</v>
      </c>
      <c r="BA124">
        <v>105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ROUND(Y124*Source!I62,7)</f>
        <v>10.727499999999999</v>
      </c>
      <c r="CY124">
        <f t="shared" ref="CY124:CY132" si="94">AA124</f>
        <v>79.36</v>
      </c>
      <c r="CZ124">
        <f t="shared" ref="CZ124:CZ132" si="95">AE124</f>
        <v>8</v>
      </c>
      <c r="DA124">
        <f t="shared" ref="DA124:DA132" si="96">AI124</f>
        <v>9.92</v>
      </c>
      <c r="DB124">
        <f t="shared" si="76"/>
        <v>14</v>
      </c>
      <c r="DC124">
        <f t="shared" si="77"/>
        <v>0</v>
      </c>
      <c r="DD124" t="s">
        <v>6</v>
      </c>
      <c r="DE124" t="s">
        <v>6</v>
      </c>
      <c r="DF124">
        <f t="shared" ref="DF124:DF132" si="97">ROUND(ROUND(AE124*AI124,0)*CX124,0)</f>
        <v>847</v>
      </c>
      <c r="DG124">
        <f t="shared" si="91"/>
        <v>0</v>
      </c>
      <c r="DH124">
        <f t="shared" si="92"/>
        <v>0</v>
      </c>
      <c r="DI124">
        <f t="shared" ref="DI124:DI132" si="98">ROUND(ROUND(AH124,0)*CX124,0)</f>
        <v>0</v>
      </c>
      <c r="DJ124">
        <f t="shared" ref="DJ124:DJ132" si="99">DF124</f>
        <v>847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ROW(Source!A62)</f>
        <v>62</v>
      </c>
      <c r="B125">
        <v>92861810</v>
      </c>
      <c r="C125">
        <v>92862191</v>
      </c>
      <c r="D125">
        <v>49515638</v>
      </c>
      <c r="E125">
        <v>70</v>
      </c>
      <c r="F125">
        <v>1</v>
      </c>
      <c r="G125">
        <v>1</v>
      </c>
      <c r="H125">
        <v>3</v>
      </c>
      <c r="I125" t="s">
        <v>358</v>
      </c>
      <c r="J125" t="s">
        <v>6</v>
      </c>
      <c r="K125" t="s">
        <v>359</v>
      </c>
      <c r="L125">
        <v>1374</v>
      </c>
      <c r="N125">
        <v>1013</v>
      </c>
      <c r="O125" t="s">
        <v>360</v>
      </c>
      <c r="P125" t="s">
        <v>360</v>
      </c>
      <c r="Q125">
        <v>1</v>
      </c>
      <c r="W125">
        <v>0</v>
      </c>
      <c r="X125">
        <v>-1731369543</v>
      </c>
      <c r="Y125">
        <f t="shared" si="75"/>
        <v>2.79</v>
      </c>
      <c r="AA125">
        <v>9.92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2.79</v>
      </c>
      <c r="AU125" t="s">
        <v>6</v>
      </c>
      <c r="AV125">
        <v>0</v>
      </c>
      <c r="AW125">
        <v>2</v>
      </c>
      <c r="AX125">
        <v>92862204</v>
      </c>
      <c r="AY125">
        <v>1</v>
      </c>
      <c r="AZ125">
        <v>0</v>
      </c>
      <c r="BA125">
        <v>106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ROUND(Y125*Source!I62,7)</f>
        <v>17.102699999999999</v>
      </c>
      <c r="CY125">
        <f t="shared" si="94"/>
        <v>9.92</v>
      </c>
      <c r="CZ125">
        <f t="shared" si="95"/>
        <v>1</v>
      </c>
      <c r="DA125">
        <f t="shared" si="96"/>
        <v>9.92</v>
      </c>
      <c r="DB125">
        <f t="shared" si="76"/>
        <v>2.79</v>
      </c>
      <c r="DC125">
        <f t="shared" si="77"/>
        <v>0</v>
      </c>
      <c r="DD125" t="s">
        <v>6</v>
      </c>
      <c r="DE125" t="s">
        <v>6</v>
      </c>
      <c r="DF125">
        <f t="shared" si="97"/>
        <v>171</v>
      </c>
      <c r="DG125">
        <f t="shared" si="91"/>
        <v>0</v>
      </c>
      <c r="DH125">
        <f t="shared" si="92"/>
        <v>0</v>
      </c>
      <c r="DI125">
        <f t="shared" si="98"/>
        <v>0</v>
      </c>
      <c r="DJ125">
        <f t="shared" si="99"/>
        <v>171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ROW(Source!A62)</f>
        <v>62</v>
      </c>
      <c r="B126">
        <v>92861810</v>
      </c>
      <c r="C126">
        <v>92862191</v>
      </c>
      <c r="D126">
        <v>0</v>
      </c>
      <c r="E126">
        <v>0</v>
      </c>
      <c r="F126">
        <v>1</v>
      </c>
      <c r="G126">
        <v>1</v>
      </c>
      <c r="H126">
        <v>3</v>
      </c>
      <c r="I126" t="s">
        <v>135</v>
      </c>
      <c r="J126" t="s">
        <v>6</v>
      </c>
      <c r="K126" t="s">
        <v>181</v>
      </c>
      <c r="L126">
        <v>1371</v>
      </c>
      <c r="N126">
        <v>1013</v>
      </c>
      <c r="O126" t="s">
        <v>23</v>
      </c>
      <c r="P126" t="s">
        <v>23</v>
      </c>
      <c r="Q126">
        <v>1</v>
      </c>
      <c r="W126">
        <v>0</v>
      </c>
      <c r="X126">
        <v>-2017163850</v>
      </c>
      <c r="Y126">
        <f t="shared" si="75"/>
        <v>27.732463299999999</v>
      </c>
      <c r="AA126">
        <v>19.39</v>
      </c>
      <c r="AB126">
        <v>0</v>
      </c>
      <c r="AC126">
        <v>0</v>
      </c>
      <c r="AD126">
        <v>0</v>
      </c>
      <c r="AE126">
        <v>20.39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6</v>
      </c>
      <c r="AT126">
        <v>27.732463299999999</v>
      </c>
      <c r="AU126" t="s">
        <v>6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ROUND(Y126*Source!I62,7)</f>
        <v>170</v>
      </c>
      <c r="CY126">
        <f t="shared" si="94"/>
        <v>19.39</v>
      </c>
      <c r="CZ126">
        <f t="shared" si="95"/>
        <v>20.39</v>
      </c>
      <c r="DA126">
        <f t="shared" si="96"/>
        <v>9.92</v>
      </c>
      <c r="DB126">
        <f t="shared" si="76"/>
        <v>565.46</v>
      </c>
      <c r="DC126">
        <f t="shared" si="77"/>
        <v>0</v>
      </c>
      <c r="DD126" t="s">
        <v>6</v>
      </c>
      <c r="DE126" t="s">
        <v>6</v>
      </c>
      <c r="DF126">
        <f t="shared" si="97"/>
        <v>34340</v>
      </c>
      <c r="DG126">
        <f t="shared" si="91"/>
        <v>0</v>
      </c>
      <c r="DH126">
        <f t="shared" si="92"/>
        <v>0</v>
      </c>
      <c r="DI126">
        <f t="shared" si="98"/>
        <v>0</v>
      </c>
      <c r="DJ126">
        <f t="shared" si="99"/>
        <v>34340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ROW(Source!A62)</f>
        <v>62</v>
      </c>
      <c r="B127">
        <v>92861810</v>
      </c>
      <c r="C127">
        <v>92862191</v>
      </c>
      <c r="D127">
        <v>0</v>
      </c>
      <c r="E127">
        <v>0</v>
      </c>
      <c r="F127">
        <v>1</v>
      </c>
      <c r="G127">
        <v>1</v>
      </c>
      <c r="H127">
        <v>3</v>
      </c>
      <c r="I127" t="s">
        <v>135</v>
      </c>
      <c r="J127" t="s">
        <v>6</v>
      </c>
      <c r="K127" t="s">
        <v>159</v>
      </c>
      <c r="L127">
        <v>1301</v>
      </c>
      <c r="N127">
        <v>1003</v>
      </c>
      <c r="O127" t="s">
        <v>160</v>
      </c>
      <c r="P127" t="s">
        <v>160</v>
      </c>
      <c r="Q127">
        <v>1</v>
      </c>
      <c r="W127">
        <v>0</v>
      </c>
      <c r="X127">
        <v>799716168</v>
      </c>
      <c r="Y127">
        <f t="shared" si="75"/>
        <v>22.838499179999999</v>
      </c>
      <c r="AA127">
        <v>12.81</v>
      </c>
      <c r="AB127">
        <v>0</v>
      </c>
      <c r="AC127">
        <v>0</v>
      </c>
      <c r="AD127">
        <v>0</v>
      </c>
      <c r="AE127">
        <v>13.47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6</v>
      </c>
      <c r="AT127">
        <v>22.838499179999999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ROUND(Y127*Source!I62,7)</f>
        <v>140</v>
      </c>
      <c r="CY127">
        <f t="shared" si="94"/>
        <v>12.81</v>
      </c>
      <c r="CZ127">
        <f t="shared" si="95"/>
        <v>13.47</v>
      </c>
      <c r="DA127">
        <f t="shared" si="96"/>
        <v>9.92</v>
      </c>
      <c r="DB127">
        <f t="shared" si="76"/>
        <v>307.63</v>
      </c>
      <c r="DC127">
        <f t="shared" si="77"/>
        <v>0</v>
      </c>
      <c r="DD127" t="s">
        <v>6</v>
      </c>
      <c r="DE127" t="s">
        <v>6</v>
      </c>
      <c r="DF127">
        <f t="shared" si="97"/>
        <v>18760</v>
      </c>
      <c r="DG127">
        <f t="shared" si="91"/>
        <v>0</v>
      </c>
      <c r="DH127">
        <f t="shared" si="92"/>
        <v>0</v>
      </c>
      <c r="DI127">
        <f t="shared" si="98"/>
        <v>0</v>
      </c>
      <c r="DJ127">
        <f t="shared" si="99"/>
        <v>18760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ROW(Source!A62)</f>
        <v>62</v>
      </c>
      <c r="B128">
        <v>92861810</v>
      </c>
      <c r="C128">
        <v>92862191</v>
      </c>
      <c r="D128">
        <v>0</v>
      </c>
      <c r="E128">
        <v>0</v>
      </c>
      <c r="F128">
        <v>1</v>
      </c>
      <c r="G128">
        <v>1</v>
      </c>
      <c r="H128">
        <v>3</v>
      </c>
      <c r="I128" t="s">
        <v>135</v>
      </c>
      <c r="J128" t="s">
        <v>6</v>
      </c>
      <c r="K128" t="s">
        <v>166</v>
      </c>
      <c r="L128">
        <v>1301</v>
      </c>
      <c r="N128">
        <v>1003</v>
      </c>
      <c r="O128" t="s">
        <v>160</v>
      </c>
      <c r="P128" t="s">
        <v>160</v>
      </c>
      <c r="Q128">
        <v>1</v>
      </c>
      <c r="W128">
        <v>0</v>
      </c>
      <c r="X128">
        <v>-1235023891</v>
      </c>
      <c r="Y128">
        <f t="shared" si="75"/>
        <v>27.732463299999999</v>
      </c>
      <c r="AA128">
        <v>23.92</v>
      </c>
      <c r="AB128">
        <v>0</v>
      </c>
      <c r="AC128">
        <v>0</v>
      </c>
      <c r="AD128">
        <v>0</v>
      </c>
      <c r="AE128">
        <v>25.15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6</v>
      </c>
      <c r="AT128">
        <v>27.732463299999999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ROUND(Y128*Source!I62,7)</f>
        <v>170</v>
      </c>
      <c r="CY128">
        <f t="shared" si="94"/>
        <v>23.92</v>
      </c>
      <c r="CZ128">
        <f t="shared" si="95"/>
        <v>25.15</v>
      </c>
      <c r="DA128">
        <f t="shared" si="96"/>
        <v>9.92</v>
      </c>
      <c r="DB128">
        <f t="shared" si="76"/>
        <v>697.47</v>
      </c>
      <c r="DC128">
        <f t="shared" si="77"/>
        <v>0</v>
      </c>
      <c r="DD128" t="s">
        <v>6</v>
      </c>
      <c r="DE128" t="s">
        <v>6</v>
      </c>
      <c r="DF128">
        <f t="shared" si="97"/>
        <v>42330</v>
      </c>
      <c r="DG128">
        <f t="shared" si="91"/>
        <v>0</v>
      </c>
      <c r="DH128">
        <f t="shared" si="92"/>
        <v>0</v>
      </c>
      <c r="DI128">
        <f t="shared" si="98"/>
        <v>0</v>
      </c>
      <c r="DJ128">
        <f t="shared" si="99"/>
        <v>42330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ROW(Source!A62)</f>
        <v>62</v>
      </c>
      <c r="B129">
        <v>92861810</v>
      </c>
      <c r="C129">
        <v>92862191</v>
      </c>
      <c r="D129">
        <v>0</v>
      </c>
      <c r="E129">
        <v>0</v>
      </c>
      <c r="F129">
        <v>1</v>
      </c>
      <c r="G129">
        <v>1</v>
      </c>
      <c r="H129">
        <v>3</v>
      </c>
      <c r="I129" t="s">
        <v>135</v>
      </c>
      <c r="J129" t="s">
        <v>6</v>
      </c>
      <c r="K129" t="s">
        <v>169</v>
      </c>
      <c r="L129">
        <v>1301</v>
      </c>
      <c r="N129">
        <v>1003</v>
      </c>
      <c r="O129" t="s">
        <v>160</v>
      </c>
      <c r="P129" t="s">
        <v>160</v>
      </c>
      <c r="Q129">
        <v>1</v>
      </c>
      <c r="W129">
        <v>0</v>
      </c>
      <c r="X129">
        <v>-2004857720</v>
      </c>
      <c r="Y129">
        <f t="shared" ref="Y129:Y161" si="100">AT129</f>
        <v>10.6035889</v>
      </c>
      <c r="AA129">
        <v>35.549999999999997</v>
      </c>
      <c r="AB129">
        <v>0</v>
      </c>
      <c r="AC129">
        <v>0</v>
      </c>
      <c r="AD129">
        <v>0</v>
      </c>
      <c r="AE129">
        <v>37.379999999999995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6</v>
      </c>
      <c r="AT129">
        <v>10.6035889</v>
      </c>
      <c r="AU129" t="s">
        <v>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ROUND(Y129*Source!I62,7)</f>
        <v>65</v>
      </c>
      <c r="CY129">
        <f t="shared" si="94"/>
        <v>35.549999999999997</v>
      </c>
      <c r="CZ129">
        <f t="shared" si="95"/>
        <v>37.379999999999995</v>
      </c>
      <c r="DA129">
        <f t="shared" si="96"/>
        <v>9.92</v>
      </c>
      <c r="DB129">
        <f t="shared" ref="DB129:DB161" si="101">ROUND(ROUND(AT129*CZ129,2),2)</f>
        <v>396.36</v>
      </c>
      <c r="DC129">
        <f t="shared" ref="DC129:DC161" si="102">ROUND(ROUND(AT129*AG129,2),2)</f>
        <v>0</v>
      </c>
      <c r="DD129" t="s">
        <v>6</v>
      </c>
      <c r="DE129" t="s">
        <v>6</v>
      </c>
      <c r="DF129">
        <f t="shared" si="97"/>
        <v>24115</v>
      </c>
      <c r="DG129">
        <f t="shared" si="91"/>
        <v>0</v>
      </c>
      <c r="DH129">
        <f t="shared" si="92"/>
        <v>0</v>
      </c>
      <c r="DI129">
        <f t="shared" si="98"/>
        <v>0</v>
      </c>
      <c r="DJ129">
        <f t="shared" si="99"/>
        <v>24115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ROW(Source!A62)</f>
        <v>62</v>
      </c>
      <c r="B130">
        <v>92861810</v>
      </c>
      <c r="C130">
        <v>92862191</v>
      </c>
      <c r="D130">
        <v>0</v>
      </c>
      <c r="E130">
        <v>0</v>
      </c>
      <c r="F130">
        <v>1</v>
      </c>
      <c r="G130">
        <v>1</v>
      </c>
      <c r="H130">
        <v>3</v>
      </c>
      <c r="I130" t="s">
        <v>135</v>
      </c>
      <c r="J130" t="s">
        <v>6</v>
      </c>
      <c r="K130" t="s">
        <v>172</v>
      </c>
      <c r="L130">
        <v>1301</v>
      </c>
      <c r="N130">
        <v>1003</v>
      </c>
      <c r="O130" t="s">
        <v>160</v>
      </c>
      <c r="P130" t="s">
        <v>160</v>
      </c>
      <c r="Q130">
        <v>1</v>
      </c>
      <c r="W130">
        <v>0</v>
      </c>
      <c r="X130">
        <v>-1381072108</v>
      </c>
      <c r="Y130">
        <f t="shared" si="100"/>
        <v>33.442088089999999</v>
      </c>
      <c r="AA130">
        <v>48.16</v>
      </c>
      <c r="AB130">
        <v>0</v>
      </c>
      <c r="AC130">
        <v>0</v>
      </c>
      <c r="AD130">
        <v>0</v>
      </c>
      <c r="AE130">
        <v>50.64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6</v>
      </c>
      <c r="AT130">
        <v>33.442088089999999</v>
      </c>
      <c r="AU130" t="s">
        <v>6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ROUND(Y130*Source!I62,7)</f>
        <v>205</v>
      </c>
      <c r="CY130">
        <f t="shared" si="94"/>
        <v>48.16</v>
      </c>
      <c r="CZ130">
        <f t="shared" si="95"/>
        <v>50.64</v>
      </c>
      <c r="DA130">
        <f t="shared" si="96"/>
        <v>9.92</v>
      </c>
      <c r="DB130">
        <f t="shared" si="101"/>
        <v>1693.51</v>
      </c>
      <c r="DC130">
        <f t="shared" si="102"/>
        <v>0</v>
      </c>
      <c r="DD130" t="s">
        <v>6</v>
      </c>
      <c r="DE130" t="s">
        <v>6</v>
      </c>
      <c r="DF130">
        <f t="shared" si="97"/>
        <v>102910</v>
      </c>
      <c r="DG130">
        <f t="shared" si="91"/>
        <v>0</v>
      </c>
      <c r="DH130">
        <f t="shared" si="92"/>
        <v>0</v>
      </c>
      <c r="DI130">
        <f t="shared" si="98"/>
        <v>0</v>
      </c>
      <c r="DJ130">
        <f t="shared" si="99"/>
        <v>102910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ROW(Source!A62)</f>
        <v>62</v>
      </c>
      <c r="B131">
        <v>92861810</v>
      </c>
      <c r="C131">
        <v>92862191</v>
      </c>
      <c r="D131">
        <v>0</v>
      </c>
      <c r="E131">
        <v>0</v>
      </c>
      <c r="F131">
        <v>1</v>
      </c>
      <c r="G131">
        <v>1</v>
      </c>
      <c r="H131">
        <v>3</v>
      </c>
      <c r="I131" t="s">
        <v>135</v>
      </c>
      <c r="J131" t="s">
        <v>6</v>
      </c>
      <c r="K131" t="s">
        <v>175</v>
      </c>
      <c r="L131">
        <v>1301</v>
      </c>
      <c r="N131">
        <v>1003</v>
      </c>
      <c r="O131" t="s">
        <v>160</v>
      </c>
      <c r="P131" t="s">
        <v>160</v>
      </c>
      <c r="Q131">
        <v>1</v>
      </c>
      <c r="W131">
        <v>0</v>
      </c>
      <c r="X131">
        <v>-890223981</v>
      </c>
      <c r="Y131">
        <f t="shared" si="100"/>
        <v>7.3409461699999996</v>
      </c>
      <c r="AA131">
        <v>80.040000000000006</v>
      </c>
      <c r="AB131">
        <v>0</v>
      </c>
      <c r="AC131">
        <v>0</v>
      </c>
      <c r="AD131">
        <v>0</v>
      </c>
      <c r="AE131">
        <v>84.170000000000016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6</v>
      </c>
      <c r="AT131">
        <v>7.3409461699999996</v>
      </c>
      <c r="AU131" t="s">
        <v>6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ROUND(Y131*Source!I62,7)</f>
        <v>45</v>
      </c>
      <c r="CY131">
        <f t="shared" si="94"/>
        <v>80.040000000000006</v>
      </c>
      <c r="CZ131">
        <f t="shared" si="95"/>
        <v>84.170000000000016</v>
      </c>
      <c r="DA131">
        <f t="shared" si="96"/>
        <v>9.92</v>
      </c>
      <c r="DB131">
        <f t="shared" si="101"/>
        <v>617.89</v>
      </c>
      <c r="DC131">
        <f t="shared" si="102"/>
        <v>0</v>
      </c>
      <c r="DD131" t="s">
        <v>6</v>
      </c>
      <c r="DE131" t="s">
        <v>6</v>
      </c>
      <c r="DF131">
        <f t="shared" si="97"/>
        <v>37575</v>
      </c>
      <c r="DG131">
        <f t="shared" si="91"/>
        <v>0</v>
      </c>
      <c r="DH131">
        <f t="shared" si="92"/>
        <v>0</v>
      </c>
      <c r="DI131">
        <f t="shared" si="98"/>
        <v>0</v>
      </c>
      <c r="DJ131">
        <f t="shared" si="99"/>
        <v>37575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ROW(Source!A62)</f>
        <v>62</v>
      </c>
      <c r="B132">
        <v>92861810</v>
      </c>
      <c r="C132">
        <v>92862191</v>
      </c>
      <c r="D132">
        <v>0</v>
      </c>
      <c r="E132">
        <v>0</v>
      </c>
      <c r="F132">
        <v>1</v>
      </c>
      <c r="G132">
        <v>1</v>
      </c>
      <c r="H132">
        <v>3</v>
      </c>
      <c r="I132" t="s">
        <v>135</v>
      </c>
      <c r="J132" t="s">
        <v>6</v>
      </c>
      <c r="K132" t="s">
        <v>178</v>
      </c>
      <c r="L132">
        <v>1371</v>
      </c>
      <c r="N132">
        <v>1013</v>
      </c>
      <c r="O132" t="s">
        <v>23</v>
      </c>
      <c r="P132" t="s">
        <v>23</v>
      </c>
      <c r="Q132">
        <v>1</v>
      </c>
      <c r="W132">
        <v>0</v>
      </c>
      <c r="X132">
        <v>1560545541</v>
      </c>
      <c r="Y132">
        <f t="shared" si="100"/>
        <v>40.783034260000001</v>
      </c>
      <c r="AA132">
        <v>12.42</v>
      </c>
      <c r="AB132">
        <v>0</v>
      </c>
      <c r="AC132">
        <v>0</v>
      </c>
      <c r="AD132">
        <v>0</v>
      </c>
      <c r="AE132">
        <v>13.07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6</v>
      </c>
      <c r="AT132">
        <v>40.783034260000001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ROUND(Y132*Source!I62,7)</f>
        <v>250</v>
      </c>
      <c r="CY132">
        <f t="shared" si="94"/>
        <v>12.42</v>
      </c>
      <c r="CZ132">
        <f t="shared" si="95"/>
        <v>13.07</v>
      </c>
      <c r="DA132">
        <f t="shared" si="96"/>
        <v>9.92</v>
      </c>
      <c r="DB132">
        <f t="shared" si="101"/>
        <v>533.03</v>
      </c>
      <c r="DC132">
        <f t="shared" si="102"/>
        <v>0</v>
      </c>
      <c r="DD132" t="s">
        <v>6</v>
      </c>
      <c r="DE132" t="s">
        <v>6</v>
      </c>
      <c r="DF132">
        <f t="shared" si="97"/>
        <v>32500</v>
      </c>
      <c r="DG132">
        <f t="shared" si="91"/>
        <v>0</v>
      </c>
      <c r="DH132">
        <f t="shared" si="92"/>
        <v>0</v>
      </c>
      <c r="DI132">
        <f t="shared" si="98"/>
        <v>0</v>
      </c>
      <c r="DJ132">
        <f t="shared" si="99"/>
        <v>32500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ROW(Source!A71)</f>
        <v>71</v>
      </c>
      <c r="B133">
        <v>92861810</v>
      </c>
      <c r="C133">
        <v>92862213</v>
      </c>
      <c r="D133">
        <v>49510749</v>
      </c>
      <c r="E133">
        <v>70</v>
      </c>
      <c r="F133">
        <v>1</v>
      </c>
      <c r="G133">
        <v>1</v>
      </c>
      <c r="H133">
        <v>1</v>
      </c>
      <c r="I133" t="s">
        <v>367</v>
      </c>
      <c r="J133" t="s">
        <v>6</v>
      </c>
      <c r="K133" t="s">
        <v>368</v>
      </c>
      <c r="L133">
        <v>1191</v>
      </c>
      <c r="N133">
        <v>1013</v>
      </c>
      <c r="O133" t="s">
        <v>332</v>
      </c>
      <c r="P133" t="s">
        <v>332</v>
      </c>
      <c r="Q133">
        <v>1</v>
      </c>
      <c r="W133">
        <v>0</v>
      </c>
      <c r="X133">
        <v>-2012709214</v>
      </c>
      <c r="Y133">
        <f t="shared" si="100"/>
        <v>18.5</v>
      </c>
      <c r="AA133">
        <v>0</v>
      </c>
      <c r="AB133">
        <v>0</v>
      </c>
      <c r="AC133">
        <v>0</v>
      </c>
      <c r="AD133">
        <v>421.59</v>
      </c>
      <c r="AE133">
        <v>0</v>
      </c>
      <c r="AF133">
        <v>0</v>
      </c>
      <c r="AG133">
        <v>0</v>
      </c>
      <c r="AH133">
        <v>9.4</v>
      </c>
      <c r="AI133">
        <v>1</v>
      </c>
      <c r="AJ133">
        <v>1</v>
      </c>
      <c r="AK133">
        <v>1</v>
      </c>
      <c r="AL133">
        <v>44.85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18.5</v>
      </c>
      <c r="AU133" t="s">
        <v>6</v>
      </c>
      <c r="AV133">
        <v>1</v>
      </c>
      <c r="AW133">
        <v>2</v>
      </c>
      <c r="AX133">
        <v>92862224</v>
      </c>
      <c r="AY133">
        <v>1</v>
      </c>
      <c r="AZ133">
        <v>0</v>
      </c>
      <c r="BA133">
        <v>107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ROUND(AT133*Source!I71*AH133*AL133,0)</f>
        <v>390</v>
      </c>
      <c r="CV133">
        <f>ROUND(Y133*Source!I71,7)</f>
        <v>0.92500000000000004</v>
      </c>
      <c r="CW133">
        <v>0</v>
      </c>
      <c r="CX133">
        <f>ROUND(Y133*Source!I71,7)</f>
        <v>0.92500000000000004</v>
      </c>
      <c r="CY133">
        <f>AD133</f>
        <v>421.59</v>
      </c>
      <c r="CZ133">
        <f>AH133</f>
        <v>9.4</v>
      </c>
      <c r="DA133">
        <f>AL133</f>
        <v>44.85</v>
      </c>
      <c r="DB133">
        <f t="shared" si="101"/>
        <v>173.9</v>
      </c>
      <c r="DC133">
        <f t="shared" si="102"/>
        <v>0</v>
      </c>
      <c r="DD133" t="s">
        <v>6</v>
      </c>
      <c r="DE133" t="s">
        <v>6</v>
      </c>
      <c r="DF133">
        <f>ROUND(ROUND(AE133,0)*CX133,0)</f>
        <v>0</v>
      </c>
      <c r="DG133">
        <f t="shared" si="91"/>
        <v>0</v>
      </c>
      <c r="DH133">
        <f t="shared" si="92"/>
        <v>0</v>
      </c>
      <c r="DI133">
        <f>ROUND(ROUND(AH133*AL133,0)*CX133,0)</f>
        <v>390</v>
      </c>
      <c r="DJ133">
        <f>DI133</f>
        <v>390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ROW(Source!A71)</f>
        <v>71</v>
      </c>
      <c r="B134">
        <v>92861810</v>
      </c>
      <c r="C134">
        <v>92862213</v>
      </c>
      <c r="D134">
        <v>49510905</v>
      </c>
      <c r="E134">
        <v>70</v>
      </c>
      <c r="F134">
        <v>1</v>
      </c>
      <c r="G134">
        <v>1</v>
      </c>
      <c r="H134">
        <v>1</v>
      </c>
      <c r="I134" t="s">
        <v>333</v>
      </c>
      <c r="J134" t="s">
        <v>6</v>
      </c>
      <c r="K134" t="s">
        <v>334</v>
      </c>
      <c r="L134">
        <v>1191</v>
      </c>
      <c r="N134">
        <v>1013</v>
      </c>
      <c r="O134" t="s">
        <v>332</v>
      </c>
      <c r="P134" t="s">
        <v>332</v>
      </c>
      <c r="Q134">
        <v>1</v>
      </c>
      <c r="W134">
        <v>0</v>
      </c>
      <c r="X134">
        <v>-1417349443</v>
      </c>
      <c r="Y134">
        <f t="shared" si="100"/>
        <v>0.46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0.46</v>
      </c>
      <c r="AU134" t="s">
        <v>6</v>
      </c>
      <c r="AV134">
        <v>2</v>
      </c>
      <c r="AW134">
        <v>2</v>
      </c>
      <c r="AX134">
        <v>92862225</v>
      </c>
      <c r="AY134">
        <v>1</v>
      </c>
      <c r="AZ134">
        <v>0</v>
      </c>
      <c r="BA134">
        <v>108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ROUND(Y134*Source!I71,7)</f>
        <v>2.3E-2</v>
      </c>
      <c r="CY134">
        <f>AD134</f>
        <v>0</v>
      </c>
      <c r="CZ134">
        <f>AH134</f>
        <v>0</v>
      </c>
      <c r="DA134">
        <f>AL134</f>
        <v>1</v>
      </c>
      <c r="DB134">
        <f t="shared" si="101"/>
        <v>0</v>
      </c>
      <c r="DC134">
        <f t="shared" si="102"/>
        <v>0</v>
      </c>
      <c r="DD134" t="s">
        <v>6</v>
      </c>
      <c r="DE134" t="s">
        <v>6</v>
      </c>
      <c r="DF134">
        <f>ROUND(ROUND(AE134,0)*CX134,0)</f>
        <v>0</v>
      </c>
      <c r="DG134">
        <f t="shared" si="91"/>
        <v>0</v>
      </c>
      <c r="DH134">
        <f>ROUND(ROUND(AG134*AK134,0)*CX134,0)</f>
        <v>0</v>
      </c>
      <c r="DI134">
        <f t="shared" ref="DI134:DI142" si="103">ROUND(ROUND(AH134,0)*CX134,0)</f>
        <v>0</v>
      </c>
      <c r="DJ134">
        <f>DI134</f>
        <v>0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ROW(Source!A71)</f>
        <v>71</v>
      </c>
      <c r="B135">
        <v>92861810</v>
      </c>
      <c r="C135">
        <v>92862213</v>
      </c>
      <c r="D135">
        <v>49672573</v>
      </c>
      <c r="E135">
        <v>1</v>
      </c>
      <c r="F135">
        <v>1</v>
      </c>
      <c r="G135">
        <v>1</v>
      </c>
      <c r="H135">
        <v>2</v>
      </c>
      <c r="I135" t="s">
        <v>335</v>
      </c>
      <c r="J135" t="s">
        <v>336</v>
      </c>
      <c r="K135" t="s">
        <v>337</v>
      </c>
      <c r="L135">
        <v>1367</v>
      </c>
      <c r="N135">
        <v>1011</v>
      </c>
      <c r="O135" t="s">
        <v>338</v>
      </c>
      <c r="P135" t="s">
        <v>338</v>
      </c>
      <c r="Q135">
        <v>1</v>
      </c>
      <c r="W135">
        <v>0</v>
      </c>
      <c r="X135">
        <v>-430484415</v>
      </c>
      <c r="Y135">
        <f t="shared" si="100"/>
        <v>0.23</v>
      </c>
      <c r="AA135">
        <v>0</v>
      </c>
      <c r="AB135">
        <v>1814.09</v>
      </c>
      <c r="AC135">
        <v>605.48</v>
      </c>
      <c r="AD135">
        <v>0</v>
      </c>
      <c r="AE135">
        <v>0</v>
      </c>
      <c r="AF135">
        <v>115.4</v>
      </c>
      <c r="AG135">
        <v>13.5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0.23</v>
      </c>
      <c r="AU135" t="s">
        <v>6</v>
      </c>
      <c r="AV135">
        <v>0</v>
      </c>
      <c r="AW135">
        <v>2</v>
      </c>
      <c r="AX135">
        <v>92862226</v>
      </c>
      <c r="AY135">
        <v>1</v>
      </c>
      <c r="AZ135">
        <v>0</v>
      </c>
      <c r="BA135">
        <v>109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ROUND(Y135*Source!I71*DO135,7)</f>
        <v>0</v>
      </c>
      <c r="CX135">
        <f>ROUND(Y135*Source!I71,7)</f>
        <v>1.15E-2</v>
      </c>
      <c r="CY135">
        <f>AB135</f>
        <v>1814.09</v>
      </c>
      <c r="CZ135">
        <f>AF135</f>
        <v>115.4</v>
      </c>
      <c r="DA135">
        <f>AJ135</f>
        <v>15.72</v>
      </c>
      <c r="DB135">
        <f t="shared" si="101"/>
        <v>26.54</v>
      </c>
      <c r="DC135">
        <f t="shared" si="102"/>
        <v>3.11</v>
      </c>
      <c r="DD135" t="s">
        <v>6</v>
      </c>
      <c r="DE135" t="s">
        <v>6</v>
      </c>
      <c r="DF135">
        <f>ROUND(ROUND(AE135,0)*CX135,0)</f>
        <v>0</v>
      </c>
      <c r="DG135">
        <f>ROUND(ROUND(AF135*AJ135,0)*CX135,0)</f>
        <v>21</v>
      </c>
      <c r="DH135">
        <f>ROUND(ROUND(AG135*AK135,0)*CX135,0)</f>
        <v>7</v>
      </c>
      <c r="DI135">
        <f t="shared" si="103"/>
        <v>0</v>
      </c>
      <c r="DJ135">
        <f>DG135</f>
        <v>21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ROW(Source!A71)</f>
        <v>71</v>
      </c>
      <c r="B136">
        <v>92861810</v>
      </c>
      <c r="C136">
        <v>92862213</v>
      </c>
      <c r="D136">
        <v>49673503</v>
      </c>
      <c r="E136">
        <v>1</v>
      </c>
      <c r="F136">
        <v>1</v>
      </c>
      <c r="G136">
        <v>1</v>
      </c>
      <c r="H136">
        <v>2</v>
      </c>
      <c r="I136" t="s">
        <v>339</v>
      </c>
      <c r="J136" t="s">
        <v>340</v>
      </c>
      <c r="K136" t="s">
        <v>341</v>
      </c>
      <c r="L136">
        <v>1367</v>
      </c>
      <c r="N136">
        <v>1011</v>
      </c>
      <c r="O136" t="s">
        <v>338</v>
      </c>
      <c r="P136" t="s">
        <v>338</v>
      </c>
      <c r="Q136">
        <v>1</v>
      </c>
      <c r="W136">
        <v>0</v>
      </c>
      <c r="X136">
        <v>509054691</v>
      </c>
      <c r="Y136">
        <f t="shared" si="100"/>
        <v>0.23</v>
      </c>
      <c r="AA136">
        <v>0</v>
      </c>
      <c r="AB136">
        <v>1032.96</v>
      </c>
      <c r="AC136">
        <v>520.26</v>
      </c>
      <c r="AD136">
        <v>0</v>
      </c>
      <c r="AE136">
        <v>0</v>
      </c>
      <c r="AF136">
        <v>65.709999999999994</v>
      </c>
      <c r="AG136">
        <v>11.6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0.23</v>
      </c>
      <c r="AU136" t="s">
        <v>6</v>
      </c>
      <c r="AV136">
        <v>0</v>
      </c>
      <c r="AW136">
        <v>2</v>
      </c>
      <c r="AX136">
        <v>92862227</v>
      </c>
      <c r="AY136">
        <v>1</v>
      </c>
      <c r="AZ136">
        <v>0</v>
      </c>
      <c r="BA136">
        <v>110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ROUND(Y136*Source!I71*DO136,7)</f>
        <v>0</v>
      </c>
      <c r="CX136">
        <f>ROUND(Y136*Source!I71,7)</f>
        <v>1.15E-2</v>
      </c>
      <c r="CY136">
        <f>AB136</f>
        <v>1032.96</v>
      </c>
      <c r="CZ136">
        <f>AF136</f>
        <v>65.709999999999994</v>
      </c>
      <c r="DA136">
        <f>AJ136</f>
        <v>15.72</v>
      </c>
      <c r="DB136">
        <f t="shared" si="101"/>
        <v>15.11</v>
      </c>
      <c r="DC136">
        <f t="shared" si="102"/>
        <v>2.67</v>
      </c>
      <c r="DD136" t="s">
        <v>6</v>
      </c>
      <c r="DE136" t="s">
        <v>6</v>
      </c>
      <c r="DF136">
        <f>ROUND(ROUND(AE136,0)*CX136,0)</f>
        <v>0</v>
      </c>
      <c r="DG136">
        <f>ROUND(ROUND(AF136*AJ136,0)*CX136,0)</f>
        <v>12</v>
      </c>
      <c r="DH136">
        <f>ROUND(ROUND(AG136*AK136,0)*CX136,0)</f>
        <v>6</v>
      </c>
      <c r="DI136">
        <f t="shared" si="103"/>
        <v>0</v>
      </c>
      <c r="DJ136">
        <f>DG136</f>
        <v>12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ROW(Source!A71)</f>
        <v>71</v>
      </c>
      <c r="B137">
        <v>92861810</v>
      </c>
      <c r="C137">
        <v>92862213</v>
      </c>
      <c r="D137">
        <v>49673715</v>
      </c>
      <c r="E137">
        <v>1</v>
      </c>
      <c r="F137">
        <v>1</v>
      </c>
      <c r="G137">
        <v>1</v>
      </c>
      <c r="H137">
        <v>2</v>
      </c>
      <c r="I137" t="s">
        <v>342</v>
      </c>
      <c r="J137" t="s">
        <v>343</v>
      </c>
      <c r="K137" t="s">
        <v>344</v>
      </c>
      <c r="L137">
        <v>1367</v>
      </c>
      <c r="N137">
        <v>1011</v>
      </c>
      <c r="O137" t="s">
        <v>338</v>
      </c>
      <c r="P137" t="s">
        <v>338</v>
      </c>
      <c r="Q137">
        <v>1</v>
      </c>
      <c r="W137">
        <v>0</v>
      </c>
      <c r="X137">
        <v>829370094</v>
      </c>
      <c r="Y137">
        <f t="shared" si="100"/>
        <v>2.9</v>
      </c>
      <c r="AA137">
        <v>0</v>
      </c>
      <c r="AB137">
        <v>127.33</v>
      </c>
      <c r="AC137">
        <v>0</v>
      </c>
      <c r="AD137">
        <v>0</v>
      </c>
      <c r="AE137">
        <v>0</v>
      </c>
      <c r="AF137">
        <v>8.1</v>
      </c>
      <c r="AG137">
        <v>0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2.9</v>
      </c>
      <c r="AU137" t="s">
        <v>6</v>
      </c>
      <c r="AV137">
        <v>0</v>
      </c>
      <c r="AW137">
        <v>2</v>
      </c>
      <c r="AX137">
        <v>92862228</v>
      </c>
      <c r="AY137">
        <v>1</v>
      </c>
      <c r="AZ137">
        <v>0</v>
      </c>
      <c r="BA137">
        <v>111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ROUND(Y137*Source!I71*DO137,7)</f>
        <v>0</v>
      </c>
      <c r="CX137">
        <f>ROUND(Y137*Source!I71,7)</f>
        <v>0.14499999999999999</v>
      </c>
      <c r="CY137">
        <f>AB137</f>
        <v>127.33</v>
      </c>
      <c r="CZ137">
        <f>AF137</f>
        <v>8.1</v>
      </c>
      <c r="DA137">
        <f>AJ137</f>
        <v>15.72</v>
      </c>
      <c r="DB137">
        <f t="shared" si="101"/>
        <v>23.49</v>
      </c>
      <c r="DC137">
        <f t="shared" si="102"/>
        <v>0</v>
      </c>
      <c r="DD137" t="s">
        <v>6</v>
      </c>
      <c r="DE137" t="s">
        <v>6</v>
      </c>
      <c r="DF137">
        <f>ROUND(ROUND(AE137,0)*CX137,0)</f>
        <v>0</v>
      </c>
      <c r="DG137">
        <f>ROUND(ROUND(AF137*AJ137,0)*CX137,0)</f>
        <v>18</v>
      </c>
      <c r="DH137">
        <f>ROUND(ROUND(AG137*AK137,0)*CX137,0)</f>
        <v>0</v>
      </c>
      <c r="DI137">
        <f t="shared" si="103"/>
        <v>0</v>
      </c>
      <c r="DJ137">
        <f>DG137</f>
        <v>18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ROW(Source!A71)</f>
        <v>71</v>
      </c>
      <c r="B138">
        <v>92861810</v>
      </c>
      <c r="C138">
        <v>92862213</v>
      </c>
      <c r="D138">
        <v>49524290</v>
      </c>
      <c r="E138">
        <v>1</v>
      </c>
      <c r="F138">
        <v>1</v>
      </c>
      <c r="G138">
        <v>1</v>
      </c>
      <c r="H138">
        <v>3</v>
      </c>
      <c r="I138" t="s">
        <v>345</v>
      </c>
      <c r="J138" t="s">
        <v>346</v>
      </c>
      <c r="K138" t="s">
        <v>347</v>
      </c>
      <c r="L138">
        <v>1346</v>
      </c>
      <c r="N138">
        <v>1009</v>
      </c>
      <c r="O138" t="s">
        <v>348</v>
      </c>
      <c r="P138" t="s">
        <v>348</v>
      </c>
      <c r="Q138">
        <v>1</v>
      </c>
      <c r="W138">
        <v>0</v>
      </c>
      <c r="X138">
        <v>397095127</v>
      </c>
      <c r="Y138">
        <f t="shared" si="100"/>
        <v>1.3</v>
      </c>
      <c r="AA138">
        <v>104.85</v>
      </c>
      <c r="AB138">
        <v>0</v>
      </c>
      <c r="AC138">
        <v>0</v>
      </c>
      <c r="AD138">
        <v>0</v>
      </c>
      <c r="AE138">
        <v>10.57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1.3</v>
      </c>
      <c r="AU138" t="s">
        <v>6</v>
      </c>
      <c r="AV138">
        <v>0</v>
      </c>
      <c r="AW138">
        <v>2</v>
      </c>
      <c r="AX138">
        <v>92862229</v>
      </c>
      <c r="AY138">
        <v>1</v>
      </c>
      <c r="AZ138">
        <v>0</v>
      </c>
      <c r="BA138">
        <v>112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ROUND(Y138*Source!I71,7)</f>
        <v>6.5000000000000002E-2</v>
      </c>
      <c r="CY138">
        <f>AA138</f>
        <v>104.85</v>
      </c>
      <c r="CZ138">
        <f>AE138</f>
        <v>10.57</v>
      </c>
      <c r="DA138">
        <f>AI138</f>
        <v>9.92</v>
      </c>
      <c r="DB138">
        <f t="shared" si="101"/>
        <v>13.74</v>
      </c>
      <c r="DC138">
        <f t="shared" si="102"/>
        <v>0</v>
      </c>
      <c r="DD138" t="s">
        <v>6</v>
      </c>
      <c r="DE138" t="s">
        <v>6</v>
      </c>
      <c r="DF138">
        <f>ROUND(ROUND(AE138*AI138,0)*CX138,0)</f>
        <v>7</v>
      </c>
      <c r="DG138">
        <f t="shared" ref="DG138:DG144" si="104">ROUND(ROUND(AF138,0)*CX138,0)</f>
        <v>0</v>
      </c>
      <c r="DH138">
        <f t="shared" ref="DH138:DH143" si="105">ROUND(ROUND(AG138,0)*CX138,0)</f>
        <v>0</v>
      </c>
      <c r="DI138">
        <f t="shared" si="103"/>
        <v>0</v>
      </c>
      <c r="DJ138">
        <f>DF138</f>
        <v>7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ROW(Source!A71)</f>
        <v>71</v>
      </c>
      <c r="B139">
        <v>92861810</v>
      </c>
      <c r="C139">
        <v>92862213</v>
      </c>
      <c r="D139">
        <v>49542790</v>
      </c>
      <c r="E139">
        <v>1</v>
      </c>
      <c r="F139">
        <v>1</v>
      </c>
      <c r="G139">
        <v>1</v>
      </c>
      <c r="H139">
        <v>3</v>
      </c>
      <c r="I139" t="s">
        <v>427</v>
      </c>
      <c r="J139" t="s">
        <v>428</v>
      </c>
      <c r="K139" t="s">
        <v>429</v>
      </c>
      <c r="L139">
        <v>1348</v>
      </c>
      <c r="N139">
        <v>1009</v>
      </c>
      <c r="O139" t="s">
        <v>191</v>
      </c>
      <c r="P139" t="s">
        <v>191</v>
      </c>
      <c r="Q139">
        <v>1000</v>
      </c>
      <c r="W139">
        <v>0</v>
      </c>
      <c r="X139">
        <v>-273999340</v>
      </c>
      <c r="Y139">
        <f t="shared" si="100"/>
        <v>4.0000000000000001E-3</v>
      </c>
      <c r="AA139">
        <v>57168.959999999999</v>
      </c>
      <c r="AB139">
        <v>0</v>
      </c>
      <c r="AC139">
        <v>0</v>
      </c>
      <c r="AD139">
        <v>0</v>
      </c>
      <c r="AE139">
        <v>5763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4.0000000000000001E-3</v>
      </c>
      <c r="AU139" t="s">
        <v>6</v>
      </c>
      <c r="AV139">
        <v>0</v>
      </c>
      <c r="AW139">
        <v>2</v>
      </c>
      <c r="AX139">
        <v>92862230</v>
      </c>
      <c r="AY139">
        <v>1</v>
      </c>
      <c r="AZ139">
        <v>0</v>
      </c>
      <c r="BA139">
        <v>113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ROUND(Y139*Source!I71,7)</f>
        <v>2.0000000000000001E-4</v>
      </c>
      <c r="CY139">
        <f>AA139</f>
        <v>57168.959999999999</v>
      </c>
      <c r="CZ139">
        <f>AE139</f>
        <v>5763</v>
      </c>
      <c r="DA139">
        <f>AI139</f>
        <v>9.92</v>
      </c>
      <c r="DB139">
        <f t="shared" si="101"/>
        <v>23.05</v>
      </c>
      <c r="DC139">
        <f t="shared" si="102"/>
        <v>0</v>
      </c>
      <c r="DD139" t="s">
        <v>6</v>
      </c>
      <c r="DE139" t="s">
        <v>6</v>
      </c>
      <c r="DF139">
        <f>ROUND(ROUND(AE139*AI139,0)*CX139,0)</f>
        <v>11</v>
      </c>
      <c r="DG139">
        <f t="shared" si="104"/>
        <v>0</v>
      </c>
      <c r="DH139">
        <f t="shared" si="105"/>
        <v>0</v>
      </c>
      <c r="DI139">
        <f t="shared" si="103"/>
        <v>0</v>
      </c>
      <c r="DJ139">
        <f>DF139</f>
        <v>11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ROW(Source!A71)</f>
        <v>71</v>
      </c>
      <c r="B140">
        <v>92861810</v>
      </c>
      <c r="C140">
        <v>92862213</v>
      </c>
      <c r="D140">
        <v>49554587</v>
      </c>
      <c r="E140">
        <v>1</v>
      </c>
      <c r="F140">
        <v>1</v>
      </c>
      <c r="G140">
        <v>1</v>
      </c>
      <c r="H140">
        <v>3</v>
      </c>
      <c r="I140" t="s">
        <v>430</v>
      </c>
      <c r="J140" t="s">
        <v>431</v>
      </c>
      <c r="K140" t="s">
        <v>432</v>
      </c>
      <c r="L140">
        <v>1346</v>
      </c>
      <c r="N140">
        <v>1009</v>
      </c>
      <c r="O140" t="s">
        <v>348</v>
      </c>
      <c r="P140" t="s">
        <v>348</v>
      </c>
      <c r="Q140">
        <v>1</v>
      </c>
      <c r="W140">
        <v>0</v>
      </c>
      <c r="X140">
        <v>552113878</v>
      </c>
      <c r="Y140">
        <f t="shared" si="100"/>
        <v>2.2999999999999998</v>
      </c>
      <c r="AA140">
        <v>2365.7199999999998</v>
      </c>
      <c r="AB140">
        <v>0</v>
      </c>
      <c r="AC140">
        <v>0</v>
      </c>
      <c r="AD140">
        <v>0</v>
      </c>
      <c r="AE140">
        <v>238.48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2.2999999999999998</v>
      </c>
      <c r="AU140" t="s">
        <v>6</v>
      </c>
      <c r="AV140">
        <v>0</v>
      </c>
      <c r="AW140">
        <v>2</v>
      </c>
      <c r="AX140">
        <v>92862231</v>
      </c>
      <c r="AY140">
        <v>1</v>
      </c>
      <c r="AZ140">
        <v>0</v>
      </c>
      <c r="BA140">
        <v>114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ROUND(Y140*Source!I71,7)</f>
        <v>0.115</v>
      </c>
      <c r="CY140">
        <f>AA140</f>
        <v>2365.7199999999998</v>
      </c>
      <c r="CZ140">
        <f>AE140</f>
        <v>238.48</v>
      </c>
      <c r="DA140">
        <f>AI140</f>
        <v>9.92</v>
      </c>
      <c r="DB140">
        <f t="shared" si="101"/>
        <v>548.5</v>
      </c>
      <c r="DC140">
        <f t="shared" si="102"/>
        <v>0</v>
      </c>
      <c r="DD140" t="s">
        <v>6</v>
      </c>
      <c r="DE140" t="s">
        <v>6</v>
      </c>
      <c r="DF140">
        <f>ROUND(ROUND(AE140*AI140,0)*CX140,0)</f>
        <v>272</v>
      </c>
      <c r="DG140">
        <f t="shared" si="104"/>
        <v>0</v>
      </c>
      <c r="DH140">
        <f t="shared" si="105"/>
        <v>0</v>
      </c>
      <c r="DI140">
        <f t="shared" si="103"/>
        <v>0</v>
      </c>
      <c r="DJ140">
        <f>DF140</f>
        <v>272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ROW(Source!A71)</f>
        <v>71</v>
      </c>
      <c r="B141">
        <v>92861810</v>
      </c>
      <c r="C141">
        <v>92862213</v>
      </c>
      <c r="D141">
        <v>49515638</v>
      </c>
      <c r="E141">
        <v>70</v>
      </c>
      <c r="F141">
        <v>1</v>
      </c>
      <c r="G141">
        <v>1</v>
      </c>
      <c r="H141">
        <v>3</v>
      </c>
      <c r="I141" t="s">
        <v>358</v>
      </c>
      <c r="J141" t="s">
        <v>6</v>
      </c>
      <c r="K141" t="s">
        <v>359</v>
      </c>
      <c r="L141">
        <v>1374</v>
      </c>
      <c r="N141">
        <v>1013</v>
      </c>
      <c r="O141" t="s">
        <v>360</v>
      </c>
      <c r="P141" t="s">
        <v>360</v>
      </c>
      <c r="Q141">
        <v>1</v>
      </c>
      <c r="W141">
        <v>0</v>
      </c>
      <c r="X141">
        <v>-1731369543</v>
      </c>
      <c r="Y141">
        <f t="shared" si="100"/>
        <v>3.48</v>
      </c>
      <c r="AA141">
        <v>9.92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3.48</v>
      </c>
      <c r="AU141" t="s">
        <v>6</v>
      </c>
      <c r="AV141">
        <v>0</v>
      </c>
      <c r="AW141">
        <v>2</v>
      </c>
      <c r="AX141">
        <v>92862232</v>
      </c>
      <c r="AY141">
        <v>1</v>
      </c>
      <c r="AZ141">
        <v>0</v>
      </c>
      <c r="BA141">
        <v>115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ROUND(Y141*Source!I71,7)</f>
        <v>0.17399999999999999</v>
      </c>
      <c r="CY141">
        <f>AA141</f>
        <v>9.92</v>
      </c>
      <c r="CZ141">
        <f>AE141</f>
        <v>1</v>
      </c>
      <c r="DA141">
        <f>AI141</f>
        <v>9.92</v>
      </c>
      <c r="DB141">
        <f t="shared" si="101"/>
        <v>3.48</v>
      </c>
      <c r="DC141">
        <f t="shared" si="102"/>
        <v>0</v>
      </c>
      <c r="DD141" t="s">
        <v>6</v>
      </c>
      <c r="DE141" t="s">
        <v>6</v>
      </c>
      <c r="DF141">
        <f>ROUND(ROUND(AE141*AI141,0)*CX141,0)</f>
        <v>2</v>
      </c>
      <c r="DG141">
        <f t="shared" si="104"/>
        <v>0</v>
      </c>
      <c r="DH141">
        <f t="shared" si="105"/>
        <v>0</v>
      </c>
      <c r="DI141">
        <f t="shared" si="103"/>
        <v>0</v>
      </c>
      <c r="DJ141">
        <f>DF141</f>
        <v>2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ROW(Source!A71)</f>
        <v>71</v>
      </c>
      <c r="B142">
        <v>92861810</v>
      </c>
      <c r="C142">
        <v>92862213</v>
      </c>
      <c r="D142">
        <v>0</v>
      </c>
      <c r="E142">
        <v>1</v>
      </c>
      <c r="F142">
        <v>1</v>
      </c>
      <c r="G142">
        <v>1</v>
      </c>
      <c r="H142">
        <v>3</v>
      </c>
      <c r="I142" t="s">
        <v>189</v>
      </c>
      <c r="J142" t="s">
        <v>192</v>
      </c>
      <c r="K142" t="s">
        <v>190</v>
      </c>
      <c r="L142">
        <v>1348</v>
      </c>
      <c r="N142">
        <v>1009</v>
      </c>
      <c r="O142" t="s">
        <v>191</v>
      </c>
      <c r="P142" t="s">
        <v>191</v>
      </c>
      <c r="Q142">
        <v>1000</v>
      </c>
      <c r="W142">
        <v>0</v>
      </c>
      <c r="X142">
        <v>-342606871</v>
      </c>
      <c r="Y142">
        <f t="shared" si="100"/>
        <v>0.25119999999999998</v>
      </c>
      <c r="AA142">
        <v>72500</v>
      </c>
      <c r="AB142">
        <v>0</v>
      </c>
      <c r="AC142">
        <v>0</v>
      </c>
      <c r="AD142">
        <v>0</v>
      </c>
      <c r="AE142">
        <v>76242.45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6</v>
      </c>
      <c r="AT142">
        <v>0.25119999999999998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ROUND(Y142*Source!I71,7)</f>
        <v>1.256E-2</v>
      </c>
      <c r="CY142">
        <f>AA142</f>
        <v>72500</v>
      </c>
      <c r="CZ142">
        <f>AE142</f>
        <v>76242.45</v>
      </c>
      <c r="DA142">
        <f>AI142</f>
        <v>9.92</v>
      </c>
      <c r="DB142">
        <f t="shared" si="101"/>
        <v>19152.099999999999</v>
      </c>
      <c r="DC142">
        <f t="shared" si="102"/>
        <v>0</v>
      </c>
      <c r="DD142" t="s">
        <v>6</v>
      </c>
      <c r="DE142" t="s">
        <v>6</v>
      </c>
      <c r="DF142">
        <f>ROUND(ROUND(AE142*AI142,0)*CX142,0)</f>
        <v>9499</v>
      </c>
      <c r="DG142">
        <f t="shared" si="104"/>
        <v>0</v>
      </c>
      <c r="DH142">
        <f t="shared" si="105"/>
        <v>0</v>
      </c>
      <c r="DI142">
        <f t="shared" si="103"/>
        <v>0</v>
      </c>
      <c r="DJ142">
        <f>DF142</f>
        <v>9499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ROW(Source!A73)</f>
        <v>73</v>
      </c>
      <c r="B143">
        <v>92861810</v>
      </c>
      <c r="C143">
        <v>92862234</v>
      </c>
      <c r="D143">
        <v>49510749</v>
      </c>
      <c r="E143">
        <v>70</v>
      </c>
      <c r="F143">
        <v>1</v>
      </c>
      <c r="G143">
        <v>1</v>
      </c>
      <c r="H143">
        <v>1</v>
      </c>
      <c r="I143" t="s">
        <v>367</v>
      </c>
      <c r="J143" t="s">
        <v>6</v>
      </c>
      <c r="K143" t="s">
        <v>368</v>
      </c>
      <c r="L143">
        <v>1191</v>
      </c>
      <c r="N143">
        <v>1013</v>
      </c>
      <c r="O143" t="s">
        <v>332</v>
      </c>
      <c r="P143" t="s">
        <v>332</v>
      </c>
      <c r="Q143">
        <v>1</v>
      </c>
      <c r="W143">
        <v>0</v>
      </c>
      <c r="X143">
        <v>-2012709214</v>
      </c>
      <c r="Y143">
        <f t="shared" si="100"/>
        <v>14.4</v>
      </c>
      <c r="AA143">
        <v>0</v>
      </c>
      <c r="AB143">
        <v>0</v>
      </c>
      <c r="AC143">
        <v>0</v>
      </c>
      <c r="AD143">
        <v>421.59</v>
      </c>
      <c r="AE143">
        <v>0</v>
      </c>
      <c r="AF143">
        <v>0</v>
      </c>
      <c r="AG143">
        <v>0</v>
      </c>
      <c r="AH143">
        <v>9.4</v>
      </c>
      <c r="AI143">
        <v>1</v>
      </c>
      <c r="AJ143">
        <v>1</v>
      </c>
      <c r="AK143">
        <v>1</v>
      </c>
      <c r="AL143">
        <v>44.85</v>
      </c>
      <c r="AM143">
        <v>4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14.4</v>
      </c>
      <c r="AU143" t="s">
        <v>6</v>
      </c>
      <c r="AV143">
        <v>1</v>
      </c>
      <c r="AW143">
        <v>2</v>
      </c>
      <c r="AX143">
        <v>92862244</v>
      </c>
      <c r="AY143">
        <v>1</v>
      </c>
      <c r="AZ143">
        <v>0</v>
      </c>
      <c r="BA143">
        <v>116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ROUND(AT143*Source!I73*AH143*AL143,0)</f>
        <v>911</v>
      </c>
      <c r="CV143">
        <f>ROUND(Y143*Source!I73,7)</f>
        <v>2.16</v>
      </c>
      <c r="CW143">
        <v>0</v>
      </c>
      <c r="CX143">
        <f>ROUND(Y143*Source!I73,7)</f>
        <v>2.16</v>
      </c>
      <c r="CY143">
        <f>AD143</f>
        <v>421.59</v>
      </c>
      <c r="CZ143">
        <f>AH143</f>
        <v>9.4</v>
      </c>
      <c r="DA143">
        <f>AL143</f>
        <v>44.85</v>
      </c>
      <c r="DB143">
        <f t="shared" si="101"/>
        <v>135.36000000000001</v>
      </c>
      <c r="DC143">
        <f t="shared" si="102"/>
        <v>0</v>
      </c>
      <c r="DD143" t="s">
        <v>6</v>
      </c>
      <c r="DE143" t="s">
        <v>6</v>
      </c>
      <c r="DF143">
        <f>ROUND(ROUND(AE143,0)*CX143,0)</f>
        <v>0</v>
      </c>
      <c r="DG143">
        <f t="shared" si="104"/>
        <v>0</v>
      </c>
      <c r="DH143">
        <f t="shared" si="105"/>
        <v>0</v>
      </c>
      <c r="DI143">
        <f>ROUND(ROUND(AH143*AL143,0)*CX143,0)</f>
        <v>912</v>
      </c>
      <c r="DJ143">
        <f>DI143</f>
        <v>912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ROW(Source!A73)</f>
        <v>73</v>
      </c>
      <c r="B144">
        <v>92861810</v>
      </c>
      <c r="C144">
        <v>92862234</v>
      </c>
      <c r="D144">
        <v>49510905</v>
      </c>
      <c r="E144">
        <v>70</v>
      </c>
      <c r="F144">
        <v>1</v>
      </c>
      <c r="G144">
        <v>1</v>
      </c>
      <c r="H144">
        <v>1</v>
      </c>
      <c r="I144" t="s">
        <v>333</v>
      </c>
      <c r="J144" t="s">
        <v>6</v>
      </c>
      <c r="K144" t="s">
        <v>334</v>
      </c>
      <c r="L144">
        <v>1191</v>
      </c>
      <c r="N144">
        <v>1013</v>
      </c>
      <c r="O144" t="s">
        <v>332</v>
      </c>
      <c r="P144" t="s">
        <v>332</v>
      </c>
      <c r="Q144">
        <v>1</v>
      </c>
      <c r="W144">
        <v>0</v>
      </c>
      <c r="X144">
        <v>-1417349443</v>
      </c>
      <c r="Y144">
        <f t="shared" si="100"/>
        <v>0.4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0.4</v>
      </c>
      <c r="AU144" t="s">
        <v>6</v>
      </c>
      <c r="AV144">
        <v>2</v>
      </c>
      <c r="AW144">
        <v>2</v>
      </c>
      <c r="AX144">
        <v>92862245</v>
      </c>
      <c r="AY144">
        <v>1</v>
      </c>
      <c r="AZ144">
        <v>0</v>
      </c>
      <c r="BA144">
        <v>117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ROUND(Y144*Source!I73,7)</f>
        <v>0.06</v>
      </c>
      <c r="CY144">
        <f>AD144</f>
        <v>0</v>
      </c>
      <c r="CZ144">
        <f>AH144</f>
        <v>0</v>
      </c>
      <c r="DA144">
        <f>AL144</f>
        <v>1</v>
      </c>
      <c r="DB144">
        <f t="shared" si="101"/>
        <v>0</v>
      </c>
      <c r="DC144">
        <f t="shared" si="102"/>
        <v>0</v>
      </c>
      <c r="DD144" t="s">
        <v>6</v>
      </c>
      <c r="DE144" t="s">
        <v>6</v>
      </c>
      <c r="DF144">
        <f>ROUND(ROUND(AE144,0)*CX144,0)</f>
        <v>0</v>
      </c>
      <c r="DG144">
        <f t="shared" si="104"/>
        <v>0</v>
      </c>
      <c r="DH144">
        <f>ROUND(ROUND(AG144*AK144,0)*CX144,0)</f>
        <v>0</v>
      </c>
      <c r="DI144">
        <f t="shared" ref="DI144:DI151" si="106">ROUND(ROUND(AH144,0)*CX144,0)</f>
        <v>0</v>
      </c>
      <c r="DJ144">
        <f>DI144</f>
        <v>0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ROW(Source!A73)</f>
        <v>73</v>
      </c>
      <c r="B145">
        <v>92861810</v>
      </c>
      <c r="C145">
        <v>92862234</v>
      </c>
      <c r="D145">
        <v>49672573</v>
      </c>
      <c r="E145">
        <v>1</v>
      </c>
      <c r="F145">
        <v>1</v>
      </c>
      <c r="G145">
        <v>1</v>
      </c>
      <c r="H145">
        <v>2</v>
      </c>
      <c r="I145" t="s">
        <v>335</v>
      </c>
      <c r="J145" t="s">
        <v>336</v>
      </c>
      <c r="K145" t="s">
        <v>337</v>
      </c>
      <c r="L145">
        <v>1367</v>
      </c>
      <c r="N145">
        <v>1011</v>
      </c>
      <c r="O145" t="s">
        <v>338</v>
      </c>
      <c r="P145" t="s">
        <v>338</v>
      </c>
      <c r="Q145">
        <v>1</v>
      </c>
      <c r="W145">
        <v>0</v>
      </c>
      <c r="X145">
        <v>-430484415</v>
      </c>
      <c r="Y145">
        <f t="shared" si="100"/>
        <v>0.2</v>
      </c>
      <c r="AA145">
        <v>0</v>
      </c>
      <c r="AB145">
        <v>1814.09</v>
      </c>
      <c r="AC145">
        <v>605.48</v>
      </c>
      <c r="AD145">
        <v>0</v>
      </c>
      <c r="AE145">
        <v>0</v>
      </c>
      <c r="AF145">
        <v>115.4</v>
      </c>
      <c r="AG145">
        <v>13.5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0.2</v>
      </c>
      <c r="AU145" t="s">
        <v>6</v>
      </c>
      <c r="AV145">
        <v>0</v>
      </c>
      <c r="AW145">
        <v>2</v>
      </c>
      <c r="AX145">
        <v>92862246</v>
      </c>
      <c r="AY145">
        <v>1</v>
      </c>
      <c r="AZ145">
        <v>0</v>
      </c>
      <c r="BA145">
        <v>118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ROUND(Y145*Source!I73*DO145,7)</f>
        <v>0</v>
      </c>
      <c r="CX145">
        <f>ROUND(Y145*Source!I73,7)</f>
        <v>0.03</v>
      </c>
      <c r="CY145">
        <f>AB145</f>
        <v>1814.09</v>
      </c>
      <c r="CZ145">
        <f>AF145</f>
        <v>115.4</v>
      </c>
      <c r="DA145">
        <f>AJ145</f>
        <v>15.72</v>
      </c>
      <c r="DB145">
        <f t="shared" si="101"/>
        <v>23.08</v>
      </c>
      <c r="DC145">
        <f t="shared" si="102"/>
        <v>2.7</v>
      </c>
      <c r="DD145" t="s">
        <v>6</v>
      </c>
      <c r="DE145" t="s">
        <v>6</v>
      </c>
      <c r="DF145">
        <f>ROUND(ROUND(AE145,0)*CX145,0)</f>
        <v>0</v>
      </c>
      <c r="DG145">
        <f>ROUND(ROUND(AF145*AJ145,0)*CX145,0)</f>
        <v>54</v>
      </c>
      <c r="DH145">
        <f>ROUND(ROUND(AG145*AK145,0)*CX145,0)</f>
        <v>18</v>
      </c>
      <c r="DI145">
        <f t="shared" si="106"/>
        <v>0</v>
      </c>
      <c r="DJ145">
        <f>DG145</f>
        <v>54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ROW(Source!A73)</f>
        <v>73</v>
      </c>
      <c r="B146">
        <v>92861810</v>
      </c>
      <c r="C146">
        <v>92862234</v>
      </c>
      <c r="D146">
        <v>49673503</v>
      </c>
      <c r="E146">
        <v>1</v>
      </c>
      <c r="F146">
        <v>1</v>
      </c>
      <c r="G146">
        <v>1</v>
      </c>
      <c r="H146">
        <v>2</v>
      </c>
      <c r="I146" t="s">
        <v>339</v>
      </c>
      <c r="J146" t="s">
        <v>340</v>
      </c>
      <c r="K146" t="s">
        <v>341</v>
      </c>
      <c r="L146">
        <v>1367</v>
      </c>
      <c r="N146">
        <v>1011</v>
      </c>
      <c r="O146" t="s">
        <v>338</v>
      </c>
      <c r="P146" t="s">
        <v>338</v>
      </c>
      <c r="Q146">
        <v>1</v>
      </c>
      <c r="W146">
        <v>0</v>
      </c>
      <c r="X146">
        <v>509054691</v>
      </c>
      <c r="Y146">
        <f t="shared" si="100"/>
        <v>0.2</v>
      </c>
      <c r="AA146">
        <v>0</v>
      </c>
      <c r="AB146">
        <v>1032.96</v>
      </c>
      <c r="AC146">
        <v>520.26</v>
      </c>
      <c r="AD146">
        <v>0</v>
      </c>
      <c r="AE146">
        <v>0</v>
      </c>
      <c r="AF146">
        <v>65.709999999999994</v>
      </c>
      <c r="AG146">
        <v>11.6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0.2</v>
      </c>
      <c r="AU146" t="s">
        <v>6</v>
      </c>
      <c r="AV146">
        <v>0</v>
      </c>
      <c r="AW146">
        <v>2</v>
      </c>
      <c r="AX146">
        <v>92862247</v>
      </c>
      <c r="AY146">
        <v>1</v>
      </c>
      <c r="AZ146">
        <v>0</v>
      </c>
      <c r="BA146">
        <v>119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ROUND(Y146*Source!I73*DO146,7)</f>
        <v>0</v>
      </c>
      <c r="CX146">
        <f>ROUND(Y146*Source!I73,7)</f>
        <v>0.03</v>
      </c>
      <c r="CY146">
        <f>AB146</f>
        <v>1032.96</v>
      </c>
      <c r="CZ146">
        <f>AF146</f>
        <v>65.709999999999994</v>
      </c>
      <c r="DA146">
        <f>AJ146</f>
        <v>15.72</v>
      </c>
      <c r="DB146">
        <f t="shared" si="101"/>
        <v>13.14</v>
      </c>
      <c r="DC146">
        <f t="shared" si="102"/>
        <v>2.3199999999999998</v>
      </c>
      <c r="DD146" t="s">
        <v>6</v>
      </c>
      <c r="DE146" t="s">
        <v>6</v>
      </c>
      <c r="DF146">
        <f>ROUND(ROUND(AE146,0)*CX146,0)</f>
        <v>0</v>
      </c>
      <c r="DG146">
        <f>ROUND(ROUND(AF146*AJ146,0)*CX146,0)</f>
        <v>31</v>
      </c>
      <c r="DH146">
        <f>ROUND(ROUND(AG146*AK146,0)*CX146,0)</f>
        <v>16</v>
      </c>
      <c r="DI146">
        <f t="shared" si="106"/>
        <v>0</v>
      </c>
      <c r="DJ146">
        <f>DG146</f>
        <v>31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ROW(Source!A73)</f>
        <v>73</v>
      </c>
      <c r="B147">
        <v>92861810</v>
      </c>
      <c r="C147">
        <v>92862234</v>
      </c>
      <c r="D147">
        <v>49673715</v>
      </c>
      <c r="E147">
        <v>1</v>
      </c>
      <c r="F147">
        <v>1</v>
      </c>
      <c r="G147">
        <v>1</v>
      </c>
      <c r="H147">
        <v>2</v>
      </c>
      <c r="I147" t="s">
        <v>342</v>
      </c>
      <c r="J147" t="s">
        <v>343</v>
      </c>
      <c r="K147" t="s">
        <v>344</v>
      </c>
      <c r="L147">
        <v>1367</v>
      </c>
      <c r="N147">
        <v>1011</v>
      </c>
      <c r="O147" t="s">
        <v>338</v>
      </c>
      <c r="P147" t="s">
        <v>338</v>
      </c>
      <c r="Q147">
        <v>1</v>
      </c>
      <c r="W147">
        <v>0</v>
      </c>
      <c r="X147">
        <v>829370094</v>
      </c>
      <c r="Y147">
        <f t="shared" si="100"/>
        <v>2.7</v>
      </c>
      <c r="AA147">
        <v>0</v>
      </c>
      <c r="AB147">
        <v>127.33</v>
      </c>
      <c r="AC147">
        <v>0</v>
      </c>
      <c r="AD147">
        <v>0</v>
      </c>
      <c r="AE147">
        <v>0</v>
      </c>
      <c r="AF147">
        <v>8.1</v>
      </c>
      <c r="AG147">
        <v>0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2.7</v>
      </c>
      <c r="AU147" t="s">
        <v>6</v>
      </c>
      <c r="AV147">
        <v>0</v>
      </c>
      <c r="AW147">
        <v>2</v>
      </c>
      <c r="AX147">
        <v>92862248</v>
      </c>
      <c r="AY147">
        <v>1</v>
      </c>
      <c r="AZ147">
        <v>0</v>
      </c>
      <c r="BA147">
        <v>120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ROUND(Y147*Source!I73*DO147,7)</f>
        <v>0</v>
      </c>
      <c r="CX147">
        <f>ROUND(Y147*Source!I73,7)</f>
        <v>0.40500000000000003</v>
      </c>
      <c r="CY147">
        <f>AB147</f>
        <v>127.33</v>
      </c>
      <c r="CZ147">
        <f>AF147</f>
        <v>8.1</v>
      </c>
      <c r="DA147">
        <f>AJ147</f>
        <v>15.72</v>
      </c>
      <c r="DB147">
        <f t="shared" si="101"/>
        <v>21.87</v>
      </c>
      <c r="DC147">
        <f t="shared" si="102"/>
        <v>0</v>
      </c>
      <c r="DD147" t="s">
        <v>6</v>
      </c>
      <c r="DE147" t="s">
        <v>6</v>
      </c>
      <c r="DF147">
        <f>ROUND(ROUND(AE147,0)*CX147,0)</f>
        <v>0</v>
      </c>
      <c r="DG147">
        <f>ROUND(ROUND(AF147*AJ147,0)*CX147,0)</f>
        <v>51</v>
      </c>
      <c r="DH147">
        <f>ROUND(ROUND(AG147*AK147,0)*CX147,0)</f>
        <v>0</v>
      </c>
      <c r="DI147">
        <f t="shared" si="106"/>
        <v>0</v>
      </c>
      <c r="DJ147">
        <f>DG147</f>
        <v>51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ROW(Source!A73)</f>
        <v>73</v>
      </c>
      <c r="B148">
        <v>92861810</v>
      </c>
      <c r="C148">
        <v>92862234</v>
      </c>
      <c r="D148">
        <v>49524290</v>
      </c>
      <c r="E148">
        <v>1</v>
      </c>
      <c r="F148">
        <v>1</v>
      </c>
      <c r="G148">
        <v>1</v>
      </c>
      <c r="H148">
        <v>3</v>
      </c>
      <c r="I148" t="s">
        <v>345</v>
      </c>
      <c r="J148" t="s">
        <v>346</v>
      </c>
      <c r="K148" t="s">
        <v>347</v>
      </c>
      <c r="L148">
        <v>1346</v>
      </c>
      <c r="N148">
        <v>1009</v>
      </c>
      <c r="O148" t="s">
        <v>348</v>
      </c>
      <c r="P148" t="s">
        <v>348</v>
      </c>
      <c r="Q148">
        <v>1</v>
      </c>
      <c r="W148">
        <v>0</v>
      </c>
      <c r="X148">
        <v>397095127</v>
      </c>
      <c r="Y148">
        <f t="shared" si="100"/>
        <v>0.9</v>
      </c>
      <c r="AA148">
        <v>104.85</v>
      </c>
      <c r="AB148">
        <v>0</v>
      </c>
      <c r="AC148">
        <v>0</v>
      </c>
      <c r="AD148">
        <v>0</v>
      </c>
      <c r="AE148">
        <v>10.57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0.9</v>
      </c>
      <c r="AU148" t="s">
        <v>6</v>
      </c>
      <c r="AV148">
        <v>0</v>
      </c>
      <c r="AW148">
        <v>2</v>
      </c>
      <c r="AX148">
        <v>92862249</v>
      </c>
      <c r="AY148">
        <v>1</v>
      </c>
      <c r="AZ148">
        <v>0</v>
      </c>
      <c r="BA148">
        <v>121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ROUND(Y148*Source!I73,7)</f>
        <v>0.13500000000000001</v>
      </c>
      <c r="CY148">
        <f>AA148</f>
        <v>104.85</v>
      </c>
      <c r="CZ148">
        <f>AE148</f>
        <v>10.57</v>
      </c>
      <c r="DA148">
        <f>AI148</f>
        <v>9.92</v>
      </c>
      <c r="DB148">
        <f t="shared" si="101"/>
        <v>9.51</v>
      </c>
      <c r="DC148">
        <f t="shared" si="102"/>
        <v>0</v>
      </c>
      <c r="DD148" t="s">
        <v>6</v>
      </c>
      <c r="DE148" t="s">
        <v>6</v>
      </c>
      <c r="DF148">
        <f>ROUND(ROUND(AE148*AI148,0)*CX148,0)</f>
        <v>14</v>
      </c>
      <c r="DG148">
        <f t="shared" ref="DG148:DG153" si="107">ROUND(ROUND(AF148,0)*CX148,0)</f>
        <v>0</v>
      </c>
      <c r="DH148">
        <f>ROUND(ROUND(AG148,0)*CX148,0)</f>
        <v>0</v>
      </c>
      <c r="DI148">
        <f t="shared" si="106"/>
        <v>0</v>
      </c>
      <c r="DJ148">
        <f>DF148</f>
        <v>14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ROW(Source!A73)</f>
        <v>73</v>
      </c>
      <c r="B149">
        <v>92861810</v>
      </c>
      <c r="C149">
        <v>92862234</v>
      </c>
      <c r="D149">
        <v>49554587</v>
      </c>
      <c r="E149">
        <v>1</v>
      </c>
      <c r="F149">
        <v>1</v>
      </c>
      <c r="G149">
        <v>1</v>
      </c>
      <c r="H149">
        <v>3</v>
      </c>
      <c r="I149" t="s">
        <v>430</v>
      </c>
      <c r="J149" t="s">
        <v>431</v>
      </c>
      <c r="K149" t="s">
        <v>432</v>
      </c>
      <c r="L149">
        <v>1346</v>
      </c>
      <c r="N149">
        <v>1009</v>
      </c>
      <c r="O149" t="s">
        <v>348</v>
      </c>
      <c r="P149" t="s">
        <v>348</v>
      </c>
      <c r="Q149">
        <v>1</v>
      </c>
      <c r="W149">
        <v>0</v>
      </c>
      <c r="X149">
        <v>552113878</v>
      </c>
      <c r="Y149">
        <f t="shared" si="100"/>
        <v>3.7</v>
      </c>
      <c r="AA149">
        <v>2365.7199999999998</v>
      </c>
      <c r="AB149">
        <v>0</v>
      </c>
      <c r="AC149">
        <v>0</v>
      </c>
      <c r="AD149">
        <v>0</v>
      </c>
      <c r="AE149">
        <v>238.48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3.7</v>
      </c>
      <c r="AU149" t="s">
        <v>6</v>
      </c>
      <c r="AV149">
        <v>0</v>
      </c>
      <c r="AW149">
        <v>2</v>
      </c>
      <c r="AX149">
        <v>92862250</v>
      </c>
      <c r="AY149">
        <v>1</v>
      </c>
      <c r="AZ149">
        <v>0</v>
      </c>
      <c r="BA149">
        <v>122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ROUND(Y149*Source!I73,7)</f>
        <v>0.55500000000000005</v>
      </c>
      <c r="CY149">
        <f>AA149</f>
        <v>2365.7199999999998</v>
      </c>
      <c r="CZ149">
        <f>AE149</f>
        <v>238.48</v>
      </c>
      <c r="DA149">
        <f>AI149</f>
        <v>9.92</v>
      </c>
      <c r="DB149">
        <f t="shared" si="101"/>
        <v>882.38</v>
      </c>
      <c r="DC149">
        <f t="shared" si="102"/>
        <v>0</v>
      </c>
      <c r="DD149" t="s">
        <v>6</v>
      </c>
      <c r="DE149" t="s">
        <v>6</v>
      </c>
      <c r="DF149">
        <f>ROUND(ROUND(AE149*AI149,0)*CX149,0)</f>
        <v>1313</v>
      </c>
      <c r="DG149">
        <f t="shared" si="107"/>
        <v>0</v>
      </c>
      <c r="DH149">
        <f>ROUND(ROUND(AG149,0)*CX149,0)</f>
        <v>0</v>
      </c>
      <c r="DI149">
        <f t="shared" si="106"/>
        <v>0</v>
      </c>
      <c r="DJ149">
        <f>DF149</f>
        <v>1313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ROW(Source!A73)</f>
        <v>73</v>
      </c>
      <c r="B150">
        <v>92861810</v>
      </c>
      <c r="C150">
        <v>92862234</v>
      </c>
      <c r="D150">
        <v>49515638</v>
      </c>
      <c r="E150">
        <v>70</v>
      </c>
      <c r="F150">
        <v>1</v>
      </c>
      <c r="G150">
        <v>1</v>
      </c>
      <c r="H150">
        <v>3</v>
      </c>
      <c r="I150" t="s">
        <v>358</v>
      </c>
      <c r="J150" t="s">
        <v>6</v>
      </c>
      <c r="K150" t="s">
        <v>359</v>
      </c>
      <c r="L150">
        <v>1374</v>
      </c>
      <c r="N150">
        <v>1013</v>
      </c>
      <c r="O150" t="s">
        <v>360</v>
      </c>
      <c r="P150" t="s">
        <v>360</v>
      </c>
      <c r="Q150">
        <v>1</v>
      </c>
      <c r="W150">
        <v>0</v>
      </c>
      <c r="X150">
        <v>-1731369543</v>
      </c>
      <c r="Y150">
        <f t="shared" si="100"/>
        <v>2.71</v>
      </c>
      <c r="AA150">
        <v>9.92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2.71</v>
      </c>
      <c r="AU150" t="s">
        <v>6</v>
      </c>
      <c r="AV150">
        <v>0</v>
      </c>
      <c r="AW150">
        <v>2</v>
      </c>
      <c r="AX150">
        <v>92862251</v>
      </c>
      <c r="AY150">
        <v>1</v>
      </c>
      <c r="AZ150">
        <v>0</v>
      </c>
      <c r="BA150">
        <v>123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ROUND(Y150*Source!I73,7)</f>
        <v>0.40649999999999997</v>
      </c>
      <c r="CY150">
        <f>AA150</f>
        <v>9.92</v>
      </c>
      <c r="CZ150">
        <f>AE150</f>
        <v>1</v>
      </c>
      <c r="DA150">
        <f>AI150</f>
        <v>9.92</v>
      </c>
      <c r="DB150">
        <f t="shared" si="101"/>
        <v>2.71</v>
      </c>
      <c r="DC150">
        <f t="shared" si="102"/>
        <v>0</v>
      </c>
      <c r="DD150" t="s">
        <v>6</v>
      </c>
      <c r="DE150" t="s">
        <v>6</v>
      </c>
      <c r="DF150">
        <f>ROUND(ROUND(AE150*AI150,0)*CX150,0)</f>
        <v>4</v>
      </c>
      <c r="DG150">
        <f t="shared" si="107"/>
        <v>0</v>
      </c>
      <c r="DH150">
        <f>ROUND(ROUND(AG150,0)*CX150,0)</f>
        <v>0</v>
      </c>
      <c r="DI150">
        <f t="shared" si="106"/>
        <v>0</v>
      </c>
      <c r="DJ150">
        <f>DF150</f>
        <v>4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ROW(Source!A73)</f>
        <v>73</v>
      </c>
      <c r="B151">
        <v>92861810</v>
      </c>
      <c r="C151">
        <v>92862234</v>
      </c>
      <c r="D151">
        <v>0</v>
      </c>
      <c r="E151">
        <v>1</v>
      </c>
      <c r="F151">
        <v>1</v>
      </c>
      <c r="G151">
        <v>1</v>
      </c>
      <c r="H151">
        <v>3</v>
      </c>
      <c r="I151" t="s">
        <v>189</v>
      </c>
      <c r="J151" t="s">
        <v>200</v>
      </c>
      <c r="K151" t="s">
        <v>199</v>
      </c>
      <c r="L151">
        <v>1348</v>
      </c>
      <c r="N151">
        <v>1009</v>
      </c>
      <c r="O151" t="s">
        <v>191</v>
      </c>
      <c r="P151" t="s">
        <v>191</v>
      </c>
      <c r="Q151">
        <v>1000</v>
      </c>
      <c r="W151">
        <v>0</v>
      </c>
      <c r="X151">
        <v>-631373243</v>
      </c>
      <c r="Y151">
        <f t="shared" si="100"/>
        <v>0.12559999999999999</v>
      </c>
      <c r="AA151">
        <v>62500</v>
      </c>
      <c r="AB151">
        <v>0</v>
      </c>
      <c r="AC151">
        <v>0</v>
      </c>
      <c r="AD151">
        <v>0</v>
      </c>
      <c r="AE151">
        <v>65726.25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6</v>
      </c>
      <c r="AT151">
        <v>0.12559999999999999</v>
      </c>
      <c r="AU151" t="s">
        <v>6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ROUND(Y151*Source!I73,7)</f>
        <v>1.8839999999999999E-2</v>
      </c>
      <c r="CY151">
        <f>AA151</f>
        <v>62500</v>
      </c>
      <c r="CZ151">
        <f>AE151</f>
        <v>65726.25</v>
      </c>
      <c r="DA151">
        <f>AI151</f>
        <v>9.92</v>
      </c>
      <c r="DB151">
        <f t="shared" si="101"/>
        <v>8255.2199999999993</v>
      </c>
      <c r="DC151">
        <f t="shared" si="102"/>
        <v>0</v>
      </c>
      <c r="DD151" t="s">
        <v>6</v>
      </c>
      <c r="DE151" t="s">
        <v>6</v>
      </c>
      <c r="DF151">
        <f>ROUND(ROUND(AE151*AI151,0)*CX151,0)</f>
        <v>12284</v>
      </c>
      <c r="DG151">
        <f t="shared" si="107"/>
        <v>0</v>
      </c>
      <c r="DH151">
        <f>ROUND(ROUND(AG151,0)*CX151,0)</f>
        <v>0</v>
      </c>
      <c r="DI151">
        <f t="shared" si="106"/>
        <v>0</v>
      </c>
      <c r="DJ151">
        <f>DF151</f>
        <v>12284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ROW(Source!A75)</f>
        <v>75</v>
      </c>
      <c r="B152">
        <v>92861810</v>
      </c>
      <c r="C152">
        <v>92862253</v>
      </c>
      <c r="D152">
        <v>49510749</v>
      </c>
      <c r="E152">
        <v>70</v>
      </c>
      <c r="F152">
        <v>1</v>
      </c>
      <c r="G152">
        <v>1</v>
      </c>
      <c r="H152">
        <v>1</v>
      </c>
      <c r="I152" t="s">
        <v>367</v>
      </c>
      <c r="J152" t="s">
        <v>6</v>
      </c>
      <c r="K152" t="s">
        <v>368</v>
      </c>
      <c r="L152">
        <v>1191</v>
      </c>
      <c r="N152">
        <v>1013</v>
      </c>
      <c r="O152" t="s">
        <v>332</v>
      </c>
      <c r="P152" t="s">
        <v>332</v>
      </c>
      <c r="Q152">
        <v>1</v>
      </c>
      <c r="W152">
        <v>0</v>
      </c>
      <c r="X152">
        <v>-2012709214</v>
      </c>
      <c r="Y152">
        <f t="shared" si="100"/>
        <v>16.5</v>
      </c>
      <c r="AA152">
        <v>0</v>
      </c>
      <c r="AB152">
        <v>0</v>
      </c>
      <c r="AC152">
        <v>0</v>
      </c>
      <c r="AD152">
        <v>421.59</v>
      </c>
      <c r="AE152">
        <v>0</v>
      </c>
      <c r="AF152">
        <v>0</v>
      </c>
      <c r="AG152">
        <v>0</v>
      </c>
      <c r="AH152">
        <v>9.4</v>
      </c>
      <c r="AI152">
        <v>1</v>
      </c>
      <c r="AJ152">
        <v>1</v>
      </c>
      <c r="AK152">
        <v>1</v>
      </c>
      <c r="AL152">
        <v>44.85</v>
      </c>
      <c r="AM152">
        <v>4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16.5</v>
      </c>
      <c r="AU152" t="s">
        <v>6</v>
      </c>
      <c r="AV152">
        <v>1</v>
      </c>
      <c r="AW152">
        <v>2</v>
      </c>
      <c r="AX152">
        <v>92862264</v>
      </c>
      <c r="AY152">
        <v>1</v>
      </c>
      <c r="AZ152">
        <v>0</v>
      </c>
      <c r="BA152">
        <v>124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ROUND(AT152*Source!I75*AH152*AL152,0)</f>
        <v>348</v>
      </c>
      <c r="CV152">
        <f>ROUND(Y152*Source!I75,7)</f>
        <v>0.82499999999999996</v>
      </c>
      <c r="CW152">
        <v>0</v>
      </c>
      <c r="CX152">
        <f>ROUND(Y152*Source!I75,7)</f>
        <v>0.82499999999999996</v>
      </c>
      <c r="CY152">
        <f>AD152</f>
        <v>421.59</v>
      </c>
      <c r="CZ152">
        <f>AH152</f>
        <v>9.4</v>
      </c>
      <c r="DA152">
        <f>AL152</f>
        <v>44.85</v>
      </c>
      <c r="DB152">
        <f t="shared" si="101"/>
        <v>155.1</v>
      </c>
      <c r="DC152">
        <f t="shared" si="102"/>
        <v>0</v>
      </c>
      <c r="DD152" t="s">
        <v>6</v>
      </c>
      <c r="DE152" t="s">
        <v>6</v>
      </c>
      <c r="DF152">
        <f>ROUND(ROUND(AE152,0)*CX152,0)</f>
        <v>0</v>
      </c>
      <c r="DG152">
        <f t="shared" si="107"/>
        <v>0</v>
      </c>
      <c r="DH152">
        <f>ROUND(ROUND(AG152,0)*CX152,0)</f>
        <v>0</v>
      </c>
      <c r="DI152">
        <f>ROUND(ROUND(AH152*AL152,0)*CX152,0)</f>
        <v>348</v>
      </c>
      <c r="DJ152">
        <f>DI152</f>
        <v>348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ROW(Source!A75)</f>
        <v>75</v>
      </c>
      <c r="B153">
        <v>92861810</v>
      </c>
      <c r="C153">
        <v>92862253</v>
      </c>
      <c r="D153">
        <v>49510905</v>
      </c>
      <c r="E153">
        <v>70</v>
      </c>
      <c r="F153">
        <v>1</v>
      </c>
      <c r="G153">
        <v>1</v>
      </c>
      <c r="H153">
        <v>1</v>
      </c>
      <c r="I153" t="s">
        <v>333</v>
      </c>
      <c r="J153" t="s">
        <v>6</v>
      </c>
      <c r="K153" t="s">
        <v>334</v>
      </c>
      <c r="L153">
        <v>1191</v>
      </c>
      <c r="N153">
        <v>1013</v>
      </c>
      <c r="O153" t="s">
        <v>332</v>
      </c>
      <c r="P153" t="s">
        <v>332</v>
      </c>
      <c r="Q153">
        <v>1</v>
      </c>
      <c r="W153">
        <v>0</v>
      </c>
      <c r="X153">
        <v>-1417349443</v>
      </c>
      <c r="Y153">
        <f t="shared" si="100"/>
        <v>0.34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0.34</v>
      </c>
      <c r="AU153" t="s">
        <v>6</v>
      </c>
      <c r="AV153">
        <v>2</v>
      </c>
      <c r="AW153">
        <v>2</v>
      </c>
      <c r="AX153">
        <v>92862265</v>
      </c>
      <c r="AY153">
        <v>1</v>
      </c>
      <c r="AZ153">
        <v>0</v>
      </c>
      <c r="BA153">
        <v>125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ROUND(Y153*Source!I75,7)</f>
        <v>1.7000000000000001E-2</v>
      </c>
      <c r="CY153">
        <f>AD153</f>
        <v>0</v>
      </c>
      <c r="CZ153">
        <f>AH153</f>
        <v>0</v>
      </c>
      <c r="DA153">
        <f>AL153</f>
        <v>1</v>
      </c>
      <c r="DB153">
        <f t="shared" si="101"/>
        <v>0</v>
      </c>
      <c r="DC153">
        <f t="shared" si="102"/>
        <v>0</v>
      </c>
      <c r="DD153" t="s">
        <v>6</v>
      </c>
      <c r="DE153" t="s">
        <v>6</v>
      </c>
      <c r="DF153">
        <f>ROUND(ROUND(AE153,0)*CX153,0)</f>
        <v>0</v>
      </c>
      <c r="DG153">
        <f t="shared" si="107"/>
        <v>0</v>
      </c>
      <c r="DH153">
        <f>ROUND(ROUND(AG153*AK153,0)*CX153,0)</f>
        <v>0</v>
      </c>
      <c r="DI153">
        <f t="shared" ref="DI153:DI161" si="108">ROUND(ROUND(AH153,0)*CX153,0)</f>
        <v>0</v>
      </c>
      <c r="DJ153">
        <f>DI153</f>
        <v>0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ROW(Source!A75)</f>
        <v>75</v>
      </c>
      <c r="B154">
        <v>92861810</v>
      </c>
      <c r="C154">
        <v>92862253</v>
      </c>
      <c r="D154">
        <v>49672573</v>
      </c>
      <c r="E154">
        <v>1</v>
      </c>
      <c r="F154">
        <v>1</v>
      </c>
      <c r="G154">
        <v>1</v>
      </c>
      <c r="H154">
        <v>2</v>
      </c>
      <c r="I154" t="s">
        <v>335</v>
      </c>
      <c r="J154" t="s">
        <v>336</v>
      </c>
      <c r="K154" t="s">
        <v>337</v>
      </c>
      <c r="L154">
        <v>1367</v>
      </c>
      <c r="N154">
        <v>1011</v>
      </c>
      <c r="O154" t="s">
        <v>338</v>
      </c>
      <c r="P154" t="s">
        <v>338</v>
      </c>
      <c r="Q154">
        <v>1</v>
      </c>
      <c r="W154">
        <v>0</v>
      </c>
      <c r="X154">
        <v>-430484415</v>
      </c>
      <c r="Y154">
        <f t="shared" si="100"/>
        <v>0.17</v>
      </c>
      <c r="AA154">
        <v>0</v>
      </c>
      <c r="AB154">
        <v>1814.09</v>
      </c>
      <c r="AC154">
        <v>605.48</v>
      </c>
      <c r="AD154">
        <v>0</v>
      </c>
      <c r="AE154">
        <v>0</v>
      </c>
      <c r="AF154">
        <v>115.4</v>
      </c>
      <c r="AG154">
        <v>13.5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0.17</v>
      </c>
      <c r="AU154" t="s">
        <v>6</v>
      </c>
      <c r="AV154">
        <v>0</v>
      </c>
      <c r="AW154">
        <v>2</v>
      </c>
      <c r="AX154">
        <v>92862266</v>
      </c>
      <c r="AY154">
        <v>1</v>
      </c>
      <c r="AZ154">
        <v>0</v>
      </c>
      <c r="BA154">
        <v>126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ROUND(Y154*Source!I75*DO154,7)</f>
        <v>0</v>
      </c>
      <c r="CX154">
        <f>ROUND(Y154*Source!I75,7)</f>
        <v>8.5000000000000006E-3</v>
      </c>
      <c r="CY154">
        <f>AB154</f>
        <v>1814.09</v>
      </c>
      <c r="CZ154">
        <f>AF154</f>
        <v>115.4</v>
      </c>
      <c r="DA154">
        <f>AJ154</f>
        <v>15.72</v>
      </c>
      <c r="DB154">
        <f t="shared" si="101"/>
        <v>19.62</v>
      </c>
      <c r="DC154">
        <f t="shared" si="102"/>
        <v>2.2999999999999998</v>
      </c>
      <c r="DD154" t="s">
        <v>6</v>
      </c>
      <c r="DE154" t="s">
        <v>6</v>
      </c>
      <c r="DF154">
        <f>ROUND(ROUND(AE154,0)*CX154,0)</f>
        <v>0</v>
      </c>
      <c r="DG154">
        <f>ROUND(ROUND(AF154*AJ154,0)*CX154,0)</f>
        <v>15</v>
      </c>
      <c r="DH154">
        <f>ROUND(ROUND(AG154*AK154,0)*CX154,0)</f>
        <v>5</v>
      </c>
      <c r="DI154">
        <f t="shared" si="108"/>
        <v>0</v>
      </c>
      <c r="DJ154">
        <f>DG154</f>
        <v>15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ROW(Source!A75)</f>
        <v>75</v>
      </c>
      <c r="B155">
        <v>92861810</v>
      </c>
      <c r="C155">
        <v>92862253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339</v>
      </c>
      <c r="J155" t="s">
        <v>340</v>
      </c>
      <c r="K155" t="s">
        <v>341</v>
      </c>
      <c r="L155">
        <v>1367</v>
      </c>
      <c r="N155">
        <v>1011</v>
      </c>
      <c r="O155" t="s">
        <v>338</v>
      </c>
      <c r="P155" t="s">
        <v>338</v>
      </c>
      <c r="Q155">
        <v>1</v>
      </c>
      <c r="W155">
        <v>0</v>
      </c>
      <c r="X155">
        <v>509054691</v>
      </c>
      <c r="Y155">
        <f t="shared" si="100"/>
        <v>0.17</v>
      </c>
      <c r="AA155">
        <v>0</v>
      </c>
      <c r="AB155">
        <v>1032.96</v>
      </c>
      <c r="AC155">
        <v>520.26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0.17</v>
      </c>
      <c r="AU155" t="s">
        <v>6</v>
      </c>
      <c r="AV155">
        <v>0</v>
      </c>
      <c r="AW155">
        <v>2</v>
      </c>
      <c r="AX155">
        <v>92862267</v>
      </c>
      <c r="AY155">
        <v>1</v>
      </c>
      <c r="AZ155">
        <v>0</v>
      </c>
      <c r="BA155">
        <v>127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ROUND(Y155*Source!I75*DO155,7)</f>
        <v>0</v>
      </c>
      <c r="CX155">
        <f>ROUND(Y155*Source!I75,7)</f>
        <v>8.5000000000000006E-3</v>
      </c>
      <c r="CY155">
        <f>AB155</f>
        <v>1032.96</v>
      </c>
      <c r="CZ155">
        <f>AF155</f>
        <v>65.709999999999994</v>
      </c>
      <c r="DA155">
        <f>AJ155</f>
        <v>15.72</v>
      </c>
      <c r="DB155">
        <f t="shared" si="101"/>
        <v>11.17</v>
      </c>
      <c r="DC155">
        <f t="shared" si="102"/>
        <v>1.97</v>
      </c>
      <c r="DD155" t="s">
        <v>6</v>
      </c>
      <c r="DE155" t="s">
        <v>6</v>
      </c>
      <c r="DF155">
        <f>ROUND(ROUND(AE155,0)*CX155,0)</f>
        <v>0</v>
      </c>
      <c r="DG155">
        <f>ROUND(ROUND(AF155*AJ155,0)*CX155,0)</f>
        <v>9</v>
      </c>
      <c r="DH155">
        <f>ROUND(ROUND(AG155*AK155,0)*CX155,0)</f>
        <v>4</v>
      </c>
      <c r="DI155">
        <f t="shared" si="108"/>
        <v>0</v>
      </c>
      <c r="DJ155">
        <f>DG155</f>
        <v>9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ROW(Source!A75)</f>
        <v>75</v>
      </c>
      <c r="B156">
        <v>92861810</v>
      </c>
      <c r="C156">
        <v>92862253</v>
      </c>
      <c r="D156">
        <v>49673715</v>
      </c>
      <c r="E156">
        <v>1</v>
      </c>
      <c r="F156">
        <v>1</v>
      </c>
      <c r="G156">
        <v>1</v>
      </c>
      <c r="H156">
        <v>2</v>
      </c>
      <c r="I156" t="s">
        <v>342</v>
      </c>
      <c r="J156" t="s">
        <v>343</v>
      </c>
      <c r="K156" t="s">
        <v>344</v>
      </c>
      <c r="L156">
        <v>1367</v>
      </c>
      <c r="N156">
        <v>1011</v>
      </c>
      <c r="O156" t="s">
        <v>338</v>
      </c>
      <c r="P156" t="s">
        <v>338</v>
      </c>
      <c r="Q156">
        <v>1</v>
      </c>
      <c r="W156">
        <v>0</v>
      </c>
      <c r="X156">
        <v>829370094</v>
      </c>
      <c r="Y156">
        <f t="shared" si="100"/>
        <v>2.9</v>
      </c>
      <c r="AA156">
        <v>0</v>
      </c>
      <c r="AB156">
        <v>127.33</v>
      </c>
      <c r="AC156">
        <v>0</v>
      </c>
      <c r="AD156">
        <v>0</v>
      </c>
      <c r="AE156">
        <v>0</v>
      </c>
      <c r="AF156">
        <v>8.1</v>
      </c>
      <c r="AG156">
        <v>0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2.9</v>
      </c>
      <c r="AU156" t="s">
        <v>6</v>
      </c>
      <c r="AV156">
        <v>0</v>
      </c>
      <c r="AW156">
        <v>2</v>
      </c>
      <c r="AX156">
        <v>92862268</v>
      </c>
      <c r="AY156">
        <v>1</v>
      </c>
      <c r="AZ156">
        <v>0</v>
      </c>
      <c r="BA156">
        <v>128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ROUND(Y156*Source!I75*DO156,7)</f>
        <v>0</v>
      </c>
      <c r="CX156">
        <f>ROUND(Y156*Source!I75,7)</f>
        <v>0.14499999999999999</v>
      </c>
      <c r="CY156">
        <f>AB156</f>
        <v>127.33</v>
      </c>
      <c r="CZ156">
        <f>AF156</f>
        <v>8.1</v>
      </c>
      <c r="DA156">
        <f>AJ156</f>
        <v>15.72</v>
      </c>
      <c r="DB156">
        <f t="shared" si="101"/>
        <v>23.49</v>
      </c>
      <c r="DC156">
        <f t="shared" si="102"/>
        <v>0</v>
      </c>
      <c r="DD156" t="s">
        <v>6</v>
      </c>
      <c r="DE156" t="s">
        <v>6</v>
      </c>
      <c r="DF156">
        <f>ROUND(ROUND(AE156,0)*CX156,0)</f>
        <v>0</v>
      </c>
      <c r="DG156">
        <f>ROUND(ROUND(AF156*AJ156,0)*CX156,0)</f>
        <v>18</v>
      </c>
      <c r="DH156">
        <f>ROUND(ROUND(AG156*AK156,0)*CX156,0)</f>
        <v>0</v>
      </c>
      <c r="DI156">
        <f t="shared" si="108"/>
        <v>0</v>
      </c>
      <c r="DJ156">
        <f>DG156</f>
        <v>18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ROW(Source!A75)</f>
        <v>75</v>
      </c>
      <c r="B157">
        <v>92861810</v>
      </c>
      <c r="C157">
        <v>92862253</v>
      </c>
      <c r="D157">
        <v>49524290</v>
      </c>
      <c r="E157">
        <v>1</v>
      </c>
      <c r="F157">
        <v>1</v>
      </c>
      <c r="G157">
        <v>1</v>
      </c>
      <c r="H157">
        <v>3</v>
      </c>
      <c r="I157" t="s">
        <v>345</v>
      </c>
      <c r="J157" t="s">
        <v>346</v>
      </c>
      <c r="K157" t="s">
        <v>347</v>
      </c>
      <c r="L157">
        <v>1346</v>
      </c>
      <c r="N157">
        <v>1009</v>
      </c>
      <c r="O157" t="s">
        <v>348</v>
      </c>
      <c r="P157" t="s">
        <v>348</v>
      </c>
      <c r="Q157">
        <v>1</v>
      </c>
      <c r="W157">
        <v>0</v>
      </c>
      <c r="X157">
        <v>397095127</v>
      </c>
      <c r="Y157">
        <f t="shared" si="100"/>
        <v>0.55000000000000004</v>
      </c>
      <c r="AA157">
        <v>104.85</v>
      </c>
      <c r="AB157">
        <v>0</v>
      </c>
      <c r="AC157">
        <v>0</v>
      </c>
      <c r="AD157">
        <v>0</v>
      </c>
      <c r="AE157">
        <v>10.57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0.55000000000000004</v>
      </c>
      <c r="AU157" t="s">
        <v>6</v>
      </c>
      <c r="AV157">
        <v>0</v>
      </c>
      <c r="AW157">
        <v>2</v>
      </c>
      <c r="AX157">
        <v>92862269</v>
      </c>
      <c r="AY157">
        <v>1</v>
      </c>
      <c r="AZ157">
        <v>0</v>
      </c>
      <c r="BA157">
        <v>129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ROUND(Y157*Source!I75,7)</f>
        <v>2.75E-2</v>
      </c>
      <c r="CY157">
        <f>AA157</f>
        <v>104.85</v>
      </c>
      <c r="CZ157">
        <f>AE157</f>
        <v>10.57</v>
      </c>
      <c r="DA157">
        <f>AI157</f>
        <v>9.92</v>
      </c>
      <c r="DB157">
        <f t="shared" si="101"/>
        <v>5.81</v>
      </c>
      <c r="DC157">
        <f t="shared" si="102"/>
        <v>0</v>
      </c>
      <c r="DD157" t="s">
        <v>6</v>
      </c>
      <c r="DE157" t="s">
        <v>6</v>
      </c>
      <c r="DF157">
        <f>ROUND(ROUND(AE157*AI157,0)*CX157,0)</f>
        <v>3</v>
      </c>
      <c r="DG157">
        <f>ROUND(ROUND(AF157,0)*CX157,0)</f>
        <v>0</v>
      </c>
      <c r="DH157">
        <f>ROUND(ROUND(AG157,0)*CX157,0)</f>
        <v>0</v>
      </c>
      <c r="DI157">
        <f t="shared" si="108"/>
        <v>0</v>
      </c>
      <c r="DJ157">
        <f>DF157</f>
        <v>3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ROW(Source!A75)</f>
        <v>75</v>
      </c>
      <c r="B158">
        <v>92861810</v>
      </c>
      <c r="C158">
        <v>92862253</v>
      </c>
      <c r="D158">
        <v>49542790</v>
      </c>
      <c r="E158">
        <v>1</v>
      </c>
      <c r="F158">
        <v>1</v>
      </c>
      <c r="G158">
        <v>1</v>
      </c>
      <c r="H158">
        <v>3</v>
      </c>
      <c r="I158" t="s">
        <v>427</v>
      </c>
      <c r="J158" t="s">
        <v>428</v>
      </c>
      <c r="K158" t="s">
        <v>429</v>
      </c>
      <c r="L158">
        <v>1348</v>
      </c>
      <c r="N158">
        <v>1009</v>
      </c>
      <c r="O158" t="s">
        <v>191</v>
      </c>
      <c r="P158" t="s">
        <v>191</v>
      </c>
      <c r="Q158">
        <v>1000</v>
      </c>
      <c r="W158">
        <v>0</v>
      </c>
      <c r="X158">
        <v>-273999340</v>
      </c>
      <c r="Y158">
        <f t="shared" si="100"/>
        <v>4.0000000000000001E-3</v>
      </c>
      <c r="AA158">
        <v>57168.959999999999</v>
      </c>
      <c r="AB158">
        <v>0</v>
      </c>
      <c r="AC158">
        <v>0</v>
      </c>
      <c r="AD158">
        <v>0</v>
      </c>
      <c r="AE158">
        <v>5763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4.0000000000000001E-3</v>
      </c>
      <c r="AU158" t="s">
        <v>6</v>
      </c>
      <c r="AV158">
        <v>0</v>
      </c>
      <c r="AW158">
        <v>2</v>
      </c>
      <c r="AX158">
        <v>92862270</v>
      </c>
      <c r="AY158">
        <v>1</v>
      </c>
      <c r="AZ158">
        <v>0</v>
      </c>
      <c r="BA158">
        <v>130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ROUND(Y158*Source!I75,7)</f>
        <v>2.0000000000000001E-4</v>
      </c>
      <c r="CY158">
        <f>AA158</f>
        <v>57168.959999999999</v>
      </c>
      <c r="CZ158">
        <f>AE158</f>
        <v>5763</v>
      </c>
      <c r="DA158">
        <f>AI158</f>
        <v>9.92</v>
      </c>
      <c r="DB158">
        <f t="shared" si="101"/>
        <v>23.05</v>
      </c>
      <c r="DC158">
        <f t="shared" si="102"/>
        <v>0</v>
      </c>
      <c r="DD158" t="s">
        <v>6</v>
      </c>
      <c r="DE158" t="s">
        <v>6</v>
      </c>
      <c r="DF158">
        <f>ROUND(ROUND(AE158*AI158,0)*CX158,0)</f>
        <v>11</v>
      </c>
      <c r="DG158">
        <f>ROUND(ROUND(AF158,0)*CX158,0)</f>
        <v>0</v>
      </c>
      <c r="DH158">
        <f>ROUND(ROUND(AG158,0)*CX158,0)</f>
        <v>0</v>
      </c>
      <c r="DI158">
        <f t="shared" si="108"/>
        <v>0</v>
      </c>
      <c r="DJ158">
        <f>DF158</f>
        <v>11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ROW(Source!A75)</f>
        <v>75</v>
      </c>
      <c r="B159">
        <v>92861810</v>
      </c>
      <c r="C159">
        <v>92862253</v>
      </c>
      <c r="D159">
        <v>49554587</v>
      </c>
      <c r="E159">
        <v>1</v>
      </c>
      <c r="F159">
        <v>1</v>
      </c>
      <c r="G159">
        <v>1</v>
      </c>
      <c r="H159">
        <v>3</v>
      </c>
      <c r="I159" t="s">
        <v>430</v>
      </c>
      <c r="J159" t="s">
        <v>431</v>
      </c>
      <c r="K159" t="s">
        <v>432</v>
      </c>
      <c r="L159">
        <v>1346</v>
      </c>
      <c r="N159">
        <v>1009</v>
      </c>
      <c r="O159" t="s">
        <v>348</v>
      </c>
      <c r="P159" t="s">
        <v>348</v>
      </c>
      <c r="Q159">
        <v>1</v>
      </c>
      <c r="W159">
        <v>0</v>
      </c>
      <c r="X159">
        <v>552113878</v>
      </c>
      <c r="Y159">
        <f t="shared" si="100"/>
        <v>2</v>
      </c>
      <c r="AA159">
        <v>2365.7199999999998</v>
      </c>
      <c r="AB159">
        <v>0</v>
      </c>
      <c r="AC159">
        <v>0</v>
      </c>
      <c r="AD159">
        <v>0</v>
      </c>
      <c r="AE159">
        <v>238.48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2</v>
      </c>
      <c r="AU159" t="s">
        <v>6</v>
      </c>
      <c r="AV159">
        <v>0</v>
      </c>
      <c r="AW159">
        <v>2</v>
      </c>
      <c r="AX159">
        <v>92862271</v>
      </c>
      <c r="AY159">
        <v>1</v>
      </c>
      <c r="AZ159">
        <v>0</v>
      </c>
      <c r="BA159">
        <v>131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ROUND(Y159*Source!I75,7)</f>
        <v>0.1</v>
      </c>
      <c r="CY159">
        <f>AA159</f>
        <v>2365.7199999999998</v>
      </c>
      <c r="CZ159">
        <f>AE159</f>
        <v>238.48</v>
      </c>
      <c r="DA159">
        <f>AI159</f>
        <v>9.92</v>
      </c>
      <c r="DB159">
        <f t="shared" si="101"/>
        <v>476.96</v>
      </c>
      <c r="DC159">
        <f t="shared" si="102"/>
        <v>0</v>
      </c>
      <c r="DD159" t="s">
        <v>6</v>
      </c>
      <c r="DE159" t="s">
        <v>6</v>
      </c>
      <c r="DF159">
        <f>ROUND(ROUND(AE159*AI159,0)*CX159,0)</f>
        <v>237</v>
      </c>
      <c r="DG159">
        <f>ROUND(ROUND(AF159,0)*CX159,0)</f>
        <v>0</v>
      </c>
      <c r="DH159">
        <f>ROUND(ROUND(AG159,0)*CX159,0)</f>
        <v>0</v>
      </c>
      <c r="DI159">
        <f t="shared" si="108"/>
        <v>0</v>
      </c>
      <c r="DJ159">
        <f>DF159</f>
        <v>237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ROW(Source!A75)</f>
        <v>75</v>
      </c>
      <c r="B160">
        <v>92861810</v>
      </c>
      <c r="C160">
        <v>92862253</v>
      </c>
      <c r="D160">
        <v>49515638</v>
      </c>
      <c r="E160">
        <v>70</v>
      </c>
      <c r="F160">
        <v>1</v>
      </c>
      <c r="G160">
        <v>1</v>
      </c>
      <c r="H160">
        <v>3</v>
      </c>
      <c r="I160" t="s">
        <v>358</v>
      </c>
      <c r="J160" t="s">
        <v>6</v>
      </c>
      <c r="K160" t="s">
        <v>359</v>
      </c>
      <c r="L160">
        <v>1374</v>
      </c>
      <c r="N160">
        <v>1013</v>
      </c>
      <c r="O160" t="s">
        <v>360</v>
      </c>
      <c r="P160" t="s">
        <v>360</v>
      </c>
      <c r="Q160">
        <v>1</v>
      </c>
      <c r="W160">
        <v>0</v>
      </c>
      <c r="X160">
        <v>-1731369543</v>
      </c>
      <c r="Y160">
        <f t="shared" si="100"/>
        <v>3.1</v>
      </c>
      <c r="AA160">
        <v>9.92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3.1</v>
      </c>
      <c r="AU160" t="s">
        <v>6</v>
      </c>
      <c r="AV160">
        <v>0</v>
      </c>
      <c r="AW160">
        <v>2</v>
      </c>
      <c r="AX160">
        <v>92862272</v>
      </c>
      <c r="AY160">
        <v>1</v>
      </c>
      <c r="AZ160">
        <v>0</v>
      </c>
      <c r="BA160">
        <v>132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ROUND(Y160*Source!I75,7)</f>
        <v>0.155</v>
      </c>
      <c r="CY160">
        <f>AA160</f>
        <v>9.92</v>
      </c>
      <c r="CZ160">
        <f>AE160</f>
        <v>1</v>
      </c>
      <c r="DA160">
        <f>AI160</f>
        <v>9.92</v>
      </c>
      <c r="DB160">
        <f t="shared" si="101"/>
        <v>3.1</v>
      </c>
      <c r="DC160">
        <f t="shared" si="102"/>
        <v>0</v>
      </c>
      <c r="DD160" t="s">
        <v>6</v>
      </c>
      <c r="DE160" t="s">
        <v>6</v>
      </c>
      <c r="DF160">
        <f>ROUND(ROUND(AE160*AI160,0)*CX160,0)</f>
        <v>2</v>
      </c>
      <c r="DG160">
        <f>ROUND(ROUND(AF160,0)*CX160,0)</f>
        <v>0</v>
      </c>
      <c r="DH160">
        <f>ROUND(ROUND(AG160,0)*CX160,0)</f>
        <v>0</v>
      </c>
      <c r="DI160">
        <f t="shared" si="108"/>
        <v>0</v>
      </c>
      <c r="DJ160">
        <f>DF160</f>
        <v>2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ROW(Source!A75)</f>
        <v>75</v>
      </c>
      <c r="B161">
        <v>92861810</v>
      </c>
      <c r="C161">
        <v>92862253</v>
      </c>
      <c r="D161">
        <v>0</v>
      </c>
      <c r="E161">
        <v>1</v>
      </c>
      <c r="F161">
        <v>1</v>
      </c>
      <c r="G161">
        <v>1</v>
      </c>
      <c r="H161">
        <v>3</v>
      </c>
      <c r="I161" t="s">
        <v>189</v>
      </c>
      <c r="J161" t="s">
        <v>208</v>
      </c>
      <c r="K161" t="s">
        <v>207</v>
      </c>
      <c r="L161">
        <v>1348</v>
      </c>
      <c r="N161">
        <v>1009</v>
      </c>
      <c r="O161" t="s">
        <v>191</v>
      </c>
      <c r="P161" t="s">
        <v>191</v>
      </c>
      <c r="Q161">
        <v>1000</v>
      </c>
      <c r="W161">
        <v>0</v>
      </c>
      <c r="X161">
        <v>2013599027</v>
      </c>
      <c r="Y161">
        <f t="shared" si="100"/>
        <v>7.85E-2</v>
      </c>
      <c r="AA161">
        <v>77500</v>
      </c>
      <c r="AB161">
        <v>0</v>
      </c>
      <c r="AC161">
        <v>0</v>
      </c>
      <c r="AD161">
        <v>0</v>
      </c>
      <c r="AE161">
        <v>81500.55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6</v>
      </c>
      <c r="AT161">
        <v>7.85E-2</v>
      </c>
      <c r="AU161" t="s">
        <v>6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ROUND(Y161*Source!I75,7)</f>
        <v>3.9249999999999997E-3</v>
      </c>
      <c r="CY161">
        <f>AA161</f>
        <v>77500</v>
      </c>
      <c r="CZ161">
        <f>AE161</f>
        <v>81500.55</v>
      </c>
      <c r="DA161">
        <f>AI161</f>
        <v>9.92</v>
      </c>
      <c r="DB161">
        <f t="shared" si="101"/>
        <v>6397.79</v>
      </c>
      <c r="DC161">
        <f t="shared" si="102"/>
        <v>0</v>
      </c>
      <c r="DD161" t="s">
        <v>6</v>
      </c>
      <c r="DE161" t="s">
        <v>6</v>
      </c>
      <c r="DF161">
        <f>ROUND(ROUND(AE161*AI161,0)*CX161,0)</f>
        <v>3173</v>
      </c>
      <c r="DG161">
        <f>ROUND(ROUND(AF161,0)*CX161,0)</f>
        <v>0</v>
      </c>
      <c r="DH161">
        <f>ROUND(ROUND(AG161,0)*CX161,0)</f>
        <v>0</v>
      </c>
      <c r="DI161">
        <f t="shared" si="108"/>
        <v>0</v>
      </c>
      <c r="DJ161">
        <f>DF161</f>
        <v>3173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92861946</v>
      </c>
      <c r="C1">
        <v>92861933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330</v>
      </c>
      <c r="J1" t="s">
        <v>6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X1">
        <v>4.12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4.12</v>
      </c>
      <c r="AH1">
        <v>2</v>
      </c>
      <c r="AI1">
        <v>92861934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92861947</v>
      </c>
      <c r="C2">
        <v>92861933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333</v>
      </c>
      <c r="J2" t="s">
        <v>6</v>
      </c>
      <c r="K2" t="s">
        <v>334</v>
      </c>
      <c r="L2">
        <v>1191</v>
      </c>
      <c r="N2">
        <v>1013</v>
      </c>
      <c r="O2" t="s">
        <v>332</v>
      </c>
      <c r="P2" t="s">
        <v>332</v>
      </c>
      <c r="Q2">
        <v>1</v>
      </c>
      <c r="X2">
        <v>0.74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0.74</v>
      </c>
      <c r="AH2">
        <v>2</v>
      </c>
      <c r="AI2">
        <v>92861935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92861948</v>
      </c>
      <c r="C3">
        <v>92861933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335</v>
      </c>
      <c r="J3" t="s">
        <v>336</v>
      </c>
      <c r="K3" t="s">
        <v>337</v>
      </c>
      <c r="L3">
        <v>1367</v>
      </c>
      <c r="N3">
        <v>1011</v>
      </c>
      <c r="O3" t="s">
        <v>338</v>
      </c>
      <c r="P3" t="s">
        <v>338</v>
      </c>
      <c r="Q3">
        <v>1</v>
      </c>
      <c r="X3">
        <v>0.37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0.37</v>
      </c>
      <c r="AH3">
        <v>2</v>
      </c>
      <c r="AI3">
        <v>92861936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92861949</v>
      </c>
      <c r="C4">
        <v>92861933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339</v>
      </c>
      <c r="J4" t="s">
        <v>340</v>
      </c>
      <c r="K4" t="s">
        <v>341</v>
      </c>
      <c r="L4">
        <v>1367</v>
      </c>
      <c r="N4">
        <v>1011</v>
      </c>
      <c r="O4" t="s">
        <v>338</v>
      </c>
      <c r="P4" t="s">
        <v>338</v>
      </c>
      <c r="Q4">
        <v>1</v>
      </c>
      <c r="X4">
        <v>0.37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0.37</v>
      </c>
      <c r="AH4">
        <v>2</v>
      </c>
      <c r="AI4">
        <v>92861937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92861950</v>
      </c>
      <c r="C5">
        <v>92861933</v>
      </c>
      <c r="D5">
        <v>49673715</v>
      </c>
      <c r="E5">
        <v>1</v>
      </c>
      <c r="F5">
        <v>1</v>
      </c>
      <c r="G5">
        <v>1</v>
      </c>
      <c r="H5">
        <v>2</v>
      </c>
      <c r="I5" t="s">
        <v>342</v>
      </c>
      <c r="J5" t="s">
        <v>343</v>
      </c>
      <c r="K5" t="s">
        <v>344</v>
      </c>
      <c r="L5">
        <v>1367</v>
      </c>
      <c r="N5">
        <v>1011</v>
      </c>
      <c r="O5" t="s">
        <v>338</v>
      </c>
      <c r="P5" t="s">
        <v>338</v>
      </c>
      <c r="Q5">
        <v>1</v>
      </c>
      <c r="X5">
        <v>0.9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0.9</v>
      </c>
      <c r="AH5">
        <v>2</v>
      </c>
      <c r="AI5">
        <v>92861938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92861951</v>
      </c>
      <c r="C6">
        <v>92861933</v>
      </c>
      <c r="D6">
        <v>49524290</v>
      </c>
      <c r="E6">
        <v>1</v>
      </c>
      <c r="F6">
        <v>1</v>
      </c>
      <c r="G6">
        <v>1</v>
      </c>
      <c r="H6">
        <v>3</v>
      </c>
      <c r="I6" t="s">
        <v>345</v>
      </c>
      <c r="J6" t="s">
        <v>346</v>
      </c>
      <c r="K6" t="s">
        <v>347</v>
      </c>
      <c r="L6">
        <v>1346</v>
      </c>
      <c r="N6">
        <v>1009</v>
      </c>
      <c r="O6" t="s">
        <v>348</v>
      </c>
      <c r="P6" t="s">
        <v>348</v>
      </c>
      <c r="Q6">
        <v>1</v>
      </c>
      <c r="X6">
        <v>0.3</v>
      </c>
      <c r="Y6">
        <v>10.57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0.3</v>
      </c>
      <c r="AH6">
        <v>2</v>
      </c>
      <c r="AI6">
        <v>92861939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92861952</v>
      </c>
      <c r="C7">
        <v>92861933</v>
      </c>
      <c r="D7">
        <v>49525488</v>
      </c>
      <c r="E7">
        <v>1</v>
      </c>
      <c r="F7">
        <v>1</v>
      </c>
      <c r="G7">
        <v>1</v>
      </c>
      <c r="H7">
        <v>3</v>
      </c>
      <c r="I7" t="s">
        <v>349</v>
      </c>
      <c r="J7" t="s">
        <v>350</v>
      </c>
      <c r="K7" t="s">
        <v>351</v>
      </c>
      <c r="L7">
        <v>1346</v>
      </c>
      <c r="N7">
        <v>1009</v>
      </c>
      <c r="O7" t="s">
        <v>348</v>
      </c>
      <c r="P7" t="s">
        <v>348</v>
      </c>
      <c r="Q7">
        <v>1</v>
      </c>
      <c r="X7">
        <v>0.06</v>
      </c>
      <c r="Y7">
        <v>9.0399999999999991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0.06</v>
      </c>
      <c r="AH7">
        <v>2</v>
      </c>
      <c r="AI7">
        <v>92861940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92861953</v>
      </c>
      <c r="C8">
        <v>92861933</v>
      </c>
      <c r="D8">
        <v>49540146</v>
      </c>
      <c r="E8">
        <v>1</v>
      </c>
      <c r="F8">
        <v>1</v>
      </c>
      <c r="G8">
        <v>1</v>
      </c>
      <c r="H8">
        <v>3</v>
      </c>
      <c r="I8" t="s">
        <v>352</v>
      </c>
      <c r="J8" t="s">
        <v>353</v>
      </c>
      <c r="K8" t="s">
        <v>354</v>
      </c>
      <c r="L8">
        <v>1348</v>
      </c>
      <c r="N8">
        <v>1009</v>
      </c>
      <c r="O8" t="s">
        <v>191</v>
      </c>
      <c r="P8" t="s">
        <v>191</v>
      </c>
      <c r="Q8">
        <v>1000</v>
      </c>
      <c r="X8">
        <v>0.03</v>
      </c>
      <c r="Y8">
        <v>11500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0.03</v>
      </c>
      <c r="AH8">
        <v>2</v>
      </c>
      <c r="AI8">
        <v>92861941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92861954</v>
      </c>
      <c r="C9">
        <v>92861933</v>
      </c>
      <c r="D9">
        <v>49554585</v>
      </c>
      <c r="E9">
        <v>1</v>
      </c>
      <c r="F9">
        <v>1</v>
      </c>
      <c r="G9">
        <v>1</v>
      </c>
      <c r="H9">
        <v>3</v>
      </c>
      <c r="I9" t="s">
        <v>355</v>
      </c>
      <c r="J9" t="s">
        <v>356</v>
      </c>
      <c r="K9" t="s">
        <v>357</v>
      </c>
      <c r="L9">
        <v>1346</v>
      </c>
      <c r="N9">
        <v>1009</v>
      </c>
      <c r="O9" t="s">
        <v>348</v>
      </c>
      <c r="P9" t="s">
        <v>348</v>
      </c>
      <c r="Q9">
        <v>1</v>
      </c>
      <c r="X9">
        <v>0.05</v>
      </c>
      <c r="Y9">
        <v>28.6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0.05</v>
      </c>
      <c r="AH9">
        <v>2</v>
      </c>
      <c r="AI9">
        <v>92861942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92861955</v>
      </c>
      <c r="C10">
        <v>92861933</v>
      </c>
      <c r="D10">
        <v>49515638</v>
      </c>
      <c r="E10">
        <v>70</v>
      </c>
      <c r="F10">
        <v>1</v>
      </c>
      <c r="G10">
        <v>1</v>
      </c>
      <c r="H10">
        <v>3</v>
      </c>
      <c r="I10" t="s">
        <v>358</v>
      </c>
      <c r="J10" t="s">
        <v>6</v>
      </c>
      <c r="K10" t="s">
        <v>359</v>
      </c>
      <c r="L10">
        <v>1374</v>
      </c>
      <c r="N10">
        <v>1013</v>
      </c>
      <c r="O10" t="s">
        <v>360</v>
      </c>
      <c r="P10" t="s">
        <v>360</v>
      </c>
      <c r="Q10">
        <v>1</v>
      </c>
      <c r="X10">
        <v>0.82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0.82</v>
      </c>
      <c r="AH10">
        <v>2</v>
      </c>
      <c r="AI10">
        <v>92861943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92861972</v>
      </c>
      <c r="C11">
        <v>92861958</v>
      </c>
      <c r="D11">
        <v>49510767</v>
      </c>
      <c r="E11">
        <v>70</v>
      </c>
      <c r="F11">
        <v>1</v>
      </c>
      <c r="G11">
        <v>1</v>
      </c>
      <c r="H11">
        <v>1</v>
      </c>
      <c r="I11" t="s">
        <v>330</v>
      </c>
      <c r="J11" t="s">
        <v>6</v>
      </c>
      <c r="K11" t="s">
        <v>331</v>
      </c>
      <c r="L11">
        <v>1191</v>
      </c>
      <c r="N11">
        <v>1013</v>
      </c>
      <c r="O11" t="s">
        <v>332</v>
      </c>
      <c r="P11" t="s">
        <v>332</v>
      </c>
      <c r="Q11">
        <v>1</v>
      </c>
      <c r="X11">
        <v>2.06</v>
      </c>
      <c r="Y11">
        <v>0</v>
      </c>
      <c r="Z11">
        <v>0</v>
      </c>
      <c r="AA11">
        <v>0</v>
      </c>
      <c r="AB11">
        <v>9.92</v>
      </c>
      <c r="AC11">
        <v>0</v>
      </c>
      <c r="AD11">
        <v>1</v>
      </c>
      <c r="AE11">
        <v>1</v>
      </c>
      <c r="AF11" t="s">
        <v>6</v>
      </c>
      <c r="AG11">
        <v>2.06</v>
      </c>
      <c r="AH11">
        <v>2</v>
      </c>
      <c r="AI11">
        <v>92861959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92861973</v>
      </c>
      <c r="C12">
        <v>92861958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333</v>
      </c>
      <c r="J12" t="s">
        <v>6</v>
      </c>
      <c r="K12" t="s">
        <v>334</v>
      </c>
      <c r="L12">
        <v>1191</v>
      </c>
      <c r="N12">
        <v>1013</v>
      </c>
      <c r="O12" t="s">
        <v>332</v>
      </c>
      <c r="P12" t="s">
        <v>332</v>
      </c>
      <c r="Q12">
        <v>1</v>
      </c>
      <c r="X12">
        <v>0.31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</v>
      </c>
      <c r="AG12">
        <v>0.31</v>
      </c>
      <c r="AH12">
        <v>2</v>
      </c>
      <c r="AI12">
        <v>92861960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92861974</v>
      </c>
      <c r="C13">
        <v>92861958</v>
      </c>
      <c r="D13">
        <v>49672451</v>
      </c>
      <c r="E13">
        <v>1</v>
      </c>
      <c r="F13">
        <v>1</v>
      </c>
      <c r="G13">
        <v>1</v>
      </c>
      <c r="H13">
        <v>2</v>
      </c>
      <c r="I13" t="s">
        <v>361</v>
      </c>
      <c r="J13" t="s">
        <v>362</v>
      </c>
      <c r="K13" t="s">
        <v>363</v>
      </c>
      <c r="L13">
        <v>1367</v>
      </c>
      <c r="N13">
        <v>1011</v>
      </c>
      <c r="O13" t="s">
        <v>338</v>
      </c>
      <c r="P13" t="s">
        <v>338</v>
      </c>
      <c r="Q13">
        <v>1</v>
      </c>
      <c r="X13">
        <v>0.19</v>
      </c>
      <c r="Y13">
        <v>0</v>
      </c>
      <c r="Z13">
        <v>2.99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0.19</v>
      </c>
      <c r="AH13">
        <v>2</v>
      </c>
      <c r="AI13">
        <v>92861961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92861975</v>
      </c>
      <c r="C14">
        <v>92861958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335</v>
      </c>
      <c r="J14" t="s">
        <v>336</v>
      </c>
      <c r="K14" t="s">
        <v>337</v>
      </c>
      <c r="L14">
        <v>1367</v>
      </c>
      <c r="N14">
        <v>1011</v>
      </c>
      <c r="O14" t="s">
        <v>338</v>
      </c>
      <c r="P14" t="s">
        <v>338</v>
      </c>
      <c r="Q14">
        <v>1</v>
      </c>
      <c r="X14">
        <v>0.06</v>
      </c>
      <c r="Y14">
        <v>0</v>
      </c>
      <c r="Z14">
        <v>115.4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0.06</v>
      </c>
      <c r="AH14">
        <v>2</v>
      </c>
      <c r="AI14">
        <v>92861962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92861976</v>
      </c>
      <c r="C15">
        <v>92861958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339</v>
      </c>
      <c r="J15" t="s">
        <v>340</v>
      </c>
      <c r="K15" t="s">
        <v>341</v>
      </c>
      <c r="L15">
        <v>1367</v>
      </c>
      <c r="N15">
        <v>1011</v>
      </c>
      <c r="O15" t="s">
        <v>338</v>
      </c>
      <c r="P15" t="s">
        <v>338</v>
      </c>
      <c r="Q15">
        <v>1</v>
      </c>
      <c r="X15">
        <v>0.06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0.06</v>
      </c>
      <c r="AH15">
        <v>2</v>
      </c>
      <c r="AI15">
        <v>92861963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92861977</v>
      </c>
      <c r="C16">
        <v>92861958</v>
      </c>
      <c r="D16">
        <v>49673715</v>
      </c>
      <c r="E16">
        <v>1</v>
      </c>
      <c r="F16">
        <v>1</v>
      </c>
      <c r="G16">
        <v>1</v>
      </c>
      <c r="H16">
        <v>2</v>
      </c>
      <c r="I16" t="s">
        <v>342</v>
      </c>
      <c r="J16" t="s">
        <v>343</v>
      </c>
      <c r="K16" t="s">
        <v>344</v>
      </c>
      <c r="L16">
        <v>1367</v>
      </c>
      <c r="N16">
        <v>1011</v>
      </c>
      <c r="O16" t="s">
        <v>338</v>
      </c>
      <c r="P16" t="s">
        <v>338</v>
      </c>
      <c r="Q16">
        <v>1</v>
      </c>
      <c r="X16">
        <v>0.61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0.61</v>
      </c>
      <c r="AH16">
        <v>2</v>
      </c>
      <c r="AI16">
        <v>92861964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92861978</v>
      </c>
      <c r="C17">
        <v>92861958</v>
      </c>
      <c r="D17">
        <v>49673729</v>
      </c>
      <c r="E17">
        <v>1</v>
      </c>
      <c r="F17">
        <v>1</v>
      </c>
      <c r="G17">
        <v>1</v>
      </c>
      <c r="H17">
        <v>2</v>
      </c>
      <c r="I17" t="s">
        <v>364</v>
      </c>
      <c r="J17" t="s">
        <v>365</v>
      </c>
      <c r="K17" t="s">
        <v>366</v>
      </c>
      <c r="L17">
        <v>1367</v>
      </c>
      <c r="N17">
        <v>1011</v>
      </c>
      <c r="O17" t="s">
        <v>338</v>
      </c>
      <c r="P17" t="s">
        <v>338</v>
      </c>
      <c r="Q17">
        <v>1</v>
      </c>
      <c r="X17">
        <v>0.19</v>
      </c>
      <c r="Y17">
        <v>0</v>
      </c>
      <c r="Z17">
        <v>90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0.19</v>
      </c>
      <c r="AH17">
        <v>2</v>
      </c>
      <c r="AI17">
        <v>92861965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92861979</v>
      </c>
      <c r="C18">
        <v>92861958</v>
      </c>
      <c r="D18">
        <v>49524290</v>
      </c>
      <c r="E18">
        <v>1</v>
      </c>
      <c r="F18">
        <v>1</v>
      </c>
      <c r="G18">
        <v>1</v>
      </c>
      <c r="H18">
        <v>3</v>
      </c>
      <c r="I18" t="s">
        <v>345</v>
      </c>
      <c r="J18" t="s">
        <v>346</v>
      </c>
      <c r="K18" t="s">
        <v>347</v>
      </c>
      <c r="L18">
        <v>1346</v>
      </c>
      <c r="N18">
        <v>1009</v>
      </c>
      <c r="O18" t="s">
        <v>348</v>
      </c>
      <c r="P18" t="s">
        <v>348</v>
      </c>
      <c r="Q18">
        <v>1</v>
      </c>
      <c r="X18">
        <v>0.1</v>
      </c>
      <c r="Y18">
        <v>10.57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0.1</v>
      </c>
      <c r="AH18">
        <v>2</v>
      </c>
      <c r="AI18">
        <v>92861966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92861980</v>
      </c>
      <c r="C19">
        <v>92861958</v>
      </c>
      <c r="D19">
        <v>49525488</v>
      </c>
      <c r="E19">
        <v>1</v>
      </c>
      <c r="F19">
        <v>1</v>
      </c>
      <c r="G19">
        <v>1</v>
      </c>
      <c r="H19">
        <v>3</v>
      </c>
      <c r="I19" t="s">
        <v>349</v>
      </c>
      <c r="J19" t="s">
        <v>350</v>
      </c>
      <c r="K19" t="s">
        <v>351</v>
      </c>
      <c r="L19">
        <v>1346</v>
      </c>
      <c r="N19">
        <v>1009</v>
      </c>
      <c r="O19" t="s">
        <v>348</v>
      </c>
      <c r="P19" t="s">
        <v>348</v>
      </c>
      <c r="Q19">
        <v>1</v>
      </c>
      <c r="X19">
        <v>0.1</v>
      </c>
      <c r="Y19">
        <v>9.0399999999999991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0.1</v>
      </c>
      <c r="AH19">
        <v>2</v>
      </c>
      <c r="AI19">
        <v>92861967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92861981</v>
      </c>
      <c r="C20">
        <v>92861958</v>
      </c>
      <c r="D20">
        <v>49554585</v>
      </c>
      <c r="E20">
        <v>1</v>
      </c>
      <c r="F20">
        <v>1</v>
      </c>
      <c r="G20">
        <v>1</v>
      </c>
      <c r="H20">
        <v>3</v>
      </c>
      <c r="I20" t="s">
        <v>355</v>
      </c>
      <c r="J20" t="s">
        <v>356</v>
      </c>
      <c r="K20" t="s">
        <v>357</v>
      </c>
      <c r="L20">
        <v>1346</v>
      </c>
      <c r="N20">
        <v>1009</v>
      </c>
      <c r="O20" t="s">
        <v>348</v>
      </c>
      <c r="P20" t="s">
        <v>348</v>
      </c>
      <c r="Q20">
        <v>1</v>
      </c>
      <c r="X20">
        <v>0.02</v>
      </c>
      <c r="Y20">
        <v>28.6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0.02</v>
      </c>
      <c r="AH20">
        <v>2</v>
      </c>
      <c r="AI20">
        <v>92861968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92861982</v>
      </c>
      <c r="C21">
        <v>92861958</v>
      </c>
      <c r="D21">
        <v>49515638</v>
      </c>
      <c r="E21">
        <v>70</v>
      </c>
      <c r="F21">
        <v>1</v>
      </c>
      <c r="G21">
        <v>1</v>
      </c>
      <c r="H21">
        <v>3</v>
      </c>
      <c r="I21" t="s">
        <v>358</v>
      </c>
      <c r="J21" t="s">
        <v>6</v>
      </c>
      <c r="K21" t="s">
        <v>359</v>
      </c>
      <c r="L21">
        <v>1374</v>
      </c>
      <c r="N21">
        <v>1013</v>
      </c>
      <c r="O21" t="s">
        <v>360</v>
      </c>
      <c r="P21" t="s">
        <v>360</v>
      </c>
      <c r="Q21">
        <v>1</v>
      </c>
      <c r="X21">
        <v>0.41</v>
      </c>
      <c r="Y21">
        <v>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0.41</v>
      </c>
      <c r="AH21">
        <v>2</v>
      </c>
      <c r="AI21">
        <v>92861969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92861992</v>
      </c>
      <c r="C22">
        <v>92861985</v>
      </c>
      <c r="D22">
        <v>49510767</v>
      </c>
      <c r="E22">
        <v>70</v>
      </c>
      <c r="F22">
        <v>1</v>
      </c>
      <c r="G22">
        <v>1</v>
      </c>
      <c r="H22">
        <v>1</v>
      </c>
      <c r="I22" t="s">
        <v>330</v>
      </c>
      <c r="J22" t="s">
        <v>6</v>
      </c>
      <c r="K22" t="s">
        <v>331</v>
      </c>
      <c r="L22">
        <v>1191</v>
      </c>
      <c r="N22">
        <v>1013</v>
      </c>
      <c r="O22" t="s">
        <v>332</v>
      </c>
      <c r="P22" t="s">
        <v>332</v>
      </c>
      <c r="Q22">
        <v>1</v>
      </c>
      <c r="X22">
        <v>1.03</v>
      </c>
      <c r="Y22">
        <v>0</v>
      </c>
      <c r="Z22">
        <v>0</v>
      </c>
      <c r="AA22">
        <v>0</v>
      </c>
      <c r="AB22">
        <v>9.92</v>
      </c>
      <c r="AC22">
        <v>0</v>
      </c>
      <c r="AD22">
        <v>1</v>
      </c>
      <c r="AE22">
        <v>1</v>
      </c>
      <c r="AF22" t="s">
        <v>6</v>
      </c>
      <c r="AG22">
        <v>1.03</v>
      </c>
      <c r="AH22">
        <v>2</v>
      </c>
      <c r="AI22">
        <v>92861986</v>
      </c>
      <c r="AJ22">
        <v>26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92861993</v>
      </c>
      <c r="C23">
        <v>92861985</v>
      </c>
      <c r="D23">
        <v>49525488</v>
      </c>
      <c r="E23">
        <v>1</v>
      </c>
      <c r="F23">
        <v>1</v>
      </c>
      <c r="G23">
        <v>1</v>
      </c>
      <c r="H23">
        <v>3</v>
      </c>
      <c r="I23" t="s">
        <v>349</v>
      </c>
      <c r="J23" t="s">
        <v>350</v>
      </c>
      <c r="K23" t="s">
        <v>351</v>
      </c>
      <c r="L23">
        <v>1346</v>
      </c>
      <c r="N23">
        <v>1009</v>
      </c>
      <c r="O23" t="s">
        <v>348</v>
      </c>
      <c r="P23" t="s">
        <v>348</v>
      </c>
      <c r="Q23">
        <v>1</v>
      </c>
      <c r="X23">
        <v>0.02</v>
      </c>
      <c r="Y23">
        <v>9.0399999999999991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0.02</v>
      </c>
      <c r="AH23">
        <v>2</v>
      </c>
      <c r="AI23">
        <v>92861987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92861994</v>
      </c>
      <c r="C24">
        <v>92861985</v>
      </c>
      <c r="D24">
        <v>49515638</v>
      </c>
      <c r="E24">
        <v>70</v>
      </c>
      <c r="F24">
        <v>1</v>
      </c>
      <c r="G24">
        <v>1</v>
      </c>
      <c r="H24">
        <v>3</v>
      </c>
      <c r="I24" t="s">
        <v>358</v>
      </c>
      <c r="J24" t="s">
        <v>6</v>
      </c>
      <c r="K24" t="s">
        <v>359</v>
      </c>
      <c r="L24">
        <v>1374</v>
      </c>
      <c r="N24">
        <v>1013</v>
      </c>
      <c r="O24" t="s">
        <v>360</v>
      </c>
      <c r="P24" t="s">
        <v>360</v>
      </c>
      <c r="Q24">
        <v>1</v>
      </c>
      <c r="X24">
        <v>0.2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0.2</v>
      </c>
      <c r="AH24">
        <v>2</v>
      </c>
      <c r="AI24">
        <v>92861988</v>
      </c>
      <c r="AJ24">
        <v>31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92862012</v>
      </c>
      <c r="C25">
        <v>92861999</v>
      </c>
      <c r="D25">
        <v>49510749</v>
      </c>
      <c r="E25">
        <v>70</v>
      </c>
      <c r="F25">
        <v>1</v>
      </c>
      <c r="G25">
        <v>1</v>
      </c>
      <c r="H25">
        <v>1</v>
      </c>
      <c r="I25" t="s">
        <v>367</v>
      </c>
      <c r="J25" t="s">
        <v>6</v>
      </c>
      <c r="K25" t="s">
        <v>368</v>
      </c>
      <c r="L25">
        <v>1191</v>
      </c>
      <c r="N25">
        <v>1013</v>
      </c>
      <c r="O25" t="s">
        <v>332</v>
      </c>
      <c r="P25" t="s">
        <v>332</v>
      </c>
      <c r="Q25">
        <v>1</v>
      </c>
      <c r="X25">
        <v>8.9600000000000009</v>
      </c>
      <c r="Y25">
        <v>0</v>
      </c>
      <c r="Z25">
        <v>0</v>
      </c>
      <c r="AA25">
        <v>0</v>
      </c>
      <c r="AB25">
        <v>9.4</v>
      </c>
      <c r="AC25">
        <v>0</v>
      </c>
      <c r="AD25">
        <v>1</v>
      </c>
      <c r="AE25">
        <v>1</v>
      </c>
      <c r="AF25" t="s">
        <v>6</v>
      </c>
      <c r="AG25">
        <v>8.9600000000000009</v>
      </c>
      <c r="AH25">
        <v>2</v>
      </c>
      <c r="AI25">
        <v>92862000</v>
      </c>
      <c r="AJ25">
        <v>32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92862013</v>
      </c>
      <c r="C26">
        <v>92861999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333</v>
      </c>
      <c r="J26" t="s">
        <v>6</v>
      </c>
      <c r="K26" t="s">
        <v>334</v>
      </c>
      <c r="L26">
        <v>1191</v>
      </c>
      <c r="N26">
        <v>1013</v>
      </c>
      <c r="O26" t="s">
        <v>332</v>
      </c>
      <c r="P26" t="s">
        <v>332</v>
      </c>
      <c r="Q26">
        <v>1</v>
      </c>
      <c r="X26">
        <v>0.12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0.12</v>
      </c>
      <c r="AH26">
        <v>2</v>
      </c>
      <c r="AI26">
        <v>92862001</v>
      </c>
      <c r="AJ26">
        <v>33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92862014</v>
      </c>
      <c r="C27">
        <v>92861999</v>
      </c>
      <c r="D27">
        <v>49672573</v>
      </c>
      <c r="E27">
        <v>1</v>
      </c>
      <c r="F27">
        <v>1</v>
      </c>
      <c r="G27">
        <v>1</v>
      </c>
      <c r="H27">
        <v>2</v>
      </c>
      <c r="I27" t="s">
        <v>335</v>
      </c>
      <c r="J27" t="s">
        <v>336</v>
      </c>
      <c r="K27" t="s">
        <v>337</v>
      </c>
      <c r="L27">
        <v>1367</v>
      </c>
      <c r="N27">
        <v>1011</v>
      </c>
      <c r="O27" t="s">
        <v>338</v>
      </c>
      <c r="P27" t="s">
        <v>338</v>
      </c>
      <c r="Q27">
        <v>1</v>
      </c>
      <c r="X27">
        <v>0.06</v>
      </c>
      <c r="Y27">
        <v>0</v>
      </c>
      <c r="Z27">
        <v>115.4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0.06</v>
      </c>
      <c r="AH27">
        <v>2</v>
      </c>
      <c r="AI27">
        <v>92862002</v>
      </c>
      <c r="AJ27">
        <v>34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92862015</v>
      </c>
      <c r="C28">
        <v>92861999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339</v>
      </c>
      <c r="J28" t="s">
        <v>340</v>
      </c>
      <c r="K28" t="s">
        <v>341</v>
      </c>
      <c r="L28">
        <v>1367</v>
      </c>
      <c r="N28">
        <v>1011</v>
      </c>
      <c r="O28" t="s">
        <v>338</v>
      </c>
      <c r="P28" t="s">
        <v>338</v>
      </c>
      <c r="Q28">
        <v>1</v>
      </c>
      <c r="X28">
        <v>0.06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0.06</v>
      </c>
      <c r="AH28">
        <v>2</v>
      </c>
      <c r="AI28">
        <v>92862003</v>
      </c>
      <c r="AJ28">
        <v>35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92862016</v>
      </c>
      <c r="C29">
        <v>92861999</v>
      </c>
      <c r="D29">
        <v>49523481</v>
      </c>
      <c r="E29">
        <v>1</v>
      </c>
      <c r="F29">
        <v>1</v>
      </c>
      <c r="G29">
        <v>1</v>
      </c>
      <c r="H29">
        <v>3</v>
      </c>
      <c r="I29" t="s">
        <v>369</v>
      </c>
      <c r="J29" t="s">
        <v>370</v>
      </c>
      <c r="K29" t="s">
        <v>371</v>
      </c>
      <c r="L29">
        <v>1346</v>
      </c>
      <c r="N29">
        <v>1009</v>
      </c>
      <c r="O29" t="s">
        <v>348</v>
      </c>
      <c r="P29" t="s">
        <v>348</v>
      </c>
      <c r="Q29">
        <v>1</v>
      </c>
      <c r="X29">
        <v>0.32</v>
      </c>
      <c r="Y29">
        <v>30.4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0.32</v>
      </c>
      <c r="AH29">
        <v>2</v>
      </c>
      <c r="AI29">
        <v>92862004</v>
      </c>
      <c r="AJ29">
        <v>36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92862017</v>
      </c>
      <c r="C30">
        <v>92861999</v>
      </c>
      <c r="D30">
        <v>49523755</v>
      </c>
      <c r="E30">
        <v>1</v>
      </c>
      <c r="F30">
        <v>1</v>
      </c>
      <c r="G30">
        <v>1</v>
      </c>
      <c r="H30">
        <v>3</v>
      </c>
      <c r="I30" t="s">
        <v>372</v>
      </c>
      <c r="J30" t="s">
        <v>373</v>
      </c>
      <c r="K30" t="s">
        <v>374</v>
      </c>
      <c r="L30">
        <v>1348</v>
      </c>
      <c r="N30">
        <v>1009</v>
      </c>
      <c r="O30" t="s">
        <v>191</v>
      </c>
      <c r="P30" t="s">
        <v>191</v>
      </c>
      <c r="Q30">
        <v>1000</v>
      </c>
      <c r="X30">
        <v>1.16E-3</v>
      </c>
      <c r="Y30">
        <v>1820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1.16E-3</v>
      </c>
      <c r="AH30">
        <v>2</v>
      </c>
      <c r="AI30">
        <v>92862005</v>
      </c>
      <c r="AJ30">
        <v>37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92862018</v>
      </c>
      <c r="C31">
        <v>92861999</v>
      </c>
      <c r="D31">
        <v>49554585</v>
      </c>
      <c r="E31">
        <v>1</v>
      </c>
      <c r="F31">
        <v>1</v>
      </c>
      <c r="G31">
        <v>1</v>
      </c>
      <c r="H31">
        <v>3</v>
      </c>
      <c r="I31" t="s">
        <v>355</v>
      </c>
      <c r="J31" t="s">
        <v>356</v>
      </c>
      <c r="K31" t="s">
        <v>357</v>
      </c>
      <c r="L31">
        <v>1346</v>
      </c>
      <c r="N31">
        <v>1009</v>
      </c>
      <c r="O31" t="s">
        <v>348</v>
      </c>
      <c r="P31" t="s">
        <v>348</v>
      </c>
      <c r="Q31">
        <v>1</v>
      </c>
      <c r="X31">
        <v>0.02</v>
      </c>
      <c r="Y31">
        <v>28.6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0.02</v>
      </c>
      <c r="AH31">
        <v>2</v>
      </c>
      <c r="AI31">
        <v>92862006</v>
      </c>
      <c r="AJ31">
        <v>38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92862019</v>
      </c>
      <c r="C32">
        <v>92861999</v>
      </c>
      <c r="D32">
        <v>49567996</v>
      </c>
      <c r="E32">
        <v>1</v>
      </c>
      <c r="F32">
        <v>1</v>
      </c>
      <c r="G32">
        <v>1</v>
      </c>
      <c r="H32">
        <v>3</v>
      </c>
      <c r="I32" t="s">
        <v>375</v>
      </c>
      <c r="J32" t="s">
        <v>376</v>
      </c>
      <c r="K32" t="s">
        <v>377</v>
      </c>
      <c r="L32">
        <v>1425</v>
      </c>
      <c r="N32">
        <v>1013</v>
      </c>
      <c r="O32" t="s">
        <v>143</v>
      </c>
      <c r="P32" t="s">
        <v>143</v>
      </c>
      <c r="Q32">
        <v>1</v>
      </c>
      <c r="X32">
        <v>0.05</v>
      </c>
      <c r="Y32">
        <v>378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0.05</v>
      </c>
      <c r="AH32">
        <v>2</v>
      </c>
      <c r="AI32">
        <v>92862007</v>
      </c>
      <c r="AJ32">
        <v>39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92862020</v>
      </c>
      <c r="C33">
        <v>92861999</v>
      </c>
      <c r="D33">
        <v>49568043</v>
      </c>
      <c r="E33">
        <v>1</v>
      </c>
      <c r="F33">
        <v>1</v>
      </c>
      <c r="G33">
        <v>1</v>
      </c>
      <c r="H33">
        <v>3</v>
      </c>
      <c r="I33" t="s">
        <v>378</v>
      </c>
      <c r="J33" t="s">
        <v>379</v>
      </c>
      <c r="K33" t="s">
        <v>380</v>
      </c>
      <c r="L33">
        <v>1407</v>
      </c>
      <c r="N33">
        <v>1013</v>
      </c>
      <c r="O33" t="s">
        <v>381</v>
      </c>
      <c r="P33" t="s">
        <v>381</v>
      </c>
      <c r="Q33">
        <v>1</v>
      </c>
      <c r="X33">
        <v>1.2200000000000001E-2</v>
      </c>
      <c r="Y33">
        <v>282.02999999999997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1.2200000000000001E-2</v>
      </c>
      <c r="AH33">
        <v>2</v>
      </c>
      <c r="AI33">
        <v>92862008</v>
      </c>
      <c r="AJ33">
        <v>40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92862021</v>
      </c>
      <c r="C34">
        <v>92861999</v>
      </c>
      <c r="D34">
        <v>49515638</v>
      </c>
      <c r="E34">
        <v>70</v>
      </c>
      <c r="F34">
        <v>1</v>
      </c>
      <c r="G34">
        <v>1</v>
      </c>
      <c r="H34">
        <v>3</v>
      </c>
      <c r="I34" t="s">
        <v>358</v>
      </c>
      <c r="J34" t="s">
        <v>6</v>
      </c>
      <c r="K34" t="s">
        <v>359</v>
      </c>
      <c r="L34">
        <v>1374</v>
      </c>
      <c r="N34">
        <v>1013</v>
      </c>
      <c r="O34" t="s">
        <v>360</v>
      </c>
      <c r="P34" t="s">
        <v>360</v>
      </c>
      <c r="Q34">
        <v>1</v>
      </c>
      <c r="X34">
        <v>1.68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1.68</v>
      </c>
      <c r="AH34">
        <v>2</v>
      </c>
      <c r="AI34">
        <v>92862009</v>
      </c>
      <c r="AJ34">
        <v>41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92862037</v>
      </c>
      <c r="C35">
        <v>92862024</v>
      </c>
      <c r="D35">
        <v>49510749</v>
      </c>
      <c r="E35">
        <v>70</v>
      </c>
      <c r="F35">
        <v>1</v>
      </c>
      <c r="G35">
        <v>1</v>
      </c>
      <c r="H35">
        <v>1</v>
      </c>
      <c r="I35" t="s">
        <v>367</v>
      </c>
      <c r="J35" t="s">
        <v>6</v>
      </c>
      <c r="K35" t="s">
        <v>368</v>
      </c>
      <c r="L35">
        <v>1191</v>
      </c>
      <c r="N35">
        <v>1013</v>
      </c>
      <c r="O35" t="s">
        <v>332</v>
      </c>
      <c r="P35" t="s">
        <v>332</v>
      </c>
      <c r="Q35">
        <v>1</v>
      </c>
      <c r="X35">
        <v>11.68</v>
      </c>
      <c r="Y35">
        <v>0</v>
      </c>
      <c r="Z35">
        <v>0</v>
      </c>
      <c r="AA35">
        <v>0</v>
      </c>
      <c r="AB35">
        <v>9.4</v>
      </c>
      <c r="AC35">
        <v>0</v>
      </c>
      <c r="AD35">
        <v>1</v>
      </c>
      <c r="AE35">
        <v>1</v>
      </c>
      <c r="AF35" t="s">
        <v>6</v>
      </c>
      <c r="AG35">
        <v>11.68</v>
      </c>
      <c r="AH35">
        <v>2</v>
      </c>
      <c r="AI35">
        <v>92862025</v>
      </c>
      <c r="AJ35">
        <v>44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92862038</v>
      </c>
      <c r="C36">
        <v>92862024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333</v>
      </c>
      <c r="J36" t="s">
        <v>6</v>
      </c>
      <c r="K36" t="s">
        <v>334</v>
      </c>
      <c r="L36">
        <v>1191</v>
      </c>
      <c r="N36">
        <v>1013</v>
      </c>
      <c r="O36" t="s">
        <v>332</v>
      </c>
      <c r="P36" t="s">
        <v>332</v>
      </c>
      <c r="Q36">
        <v>1</v>
      </c>
      <c r="X36">
        <v>0.22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6</v>
      </c>
      <c r="AG36">
        <v>0.22</v>
      </c>
      <c r="AH36">
        <v>2</v>
      </c>
      <c r="AI36">
        <v>92862026</v>
      </c>
      <c r="AJ36">
        <v>45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92862039</v>
      </c>
      <c r="C37">
        <v>92862024</v>
      </c>
      <c r="D37">
        <v>49672573</v>
      </c>
      <c r="E37">
        <v>1</v>
      </c>
      <c r="F37">
        <v>1</v>
      </c>
      <c r="G37">
        <v>1</v>
      </c>
      <c r="H37">
        <v>2</v>
      </c>
      <c r="I37" t="s">
        <v>335</v>
      </c>
      <c r="J37" t="s">
        <v>336</v>
      </c>
      <c r="K37" t="s">
        <v>337</v>
      </c>
      <c r="L37">
        <v>1367</v>
      </c>
      <c r="N37">
        <v>1011</v>
      </c>
      <c r="O37" t="s">
        <v>338</v>
      </c>
      <c r="P37" t="s">
        <v>338</v>
      </c>
      <c r="Q37">
        <v>1</v>
      </c>
      <c r="X37">
        <v>0.11</v>
      </c>
      <c r="Y37">
        <v>0</v>
      </c>
      <c r="Z37">
        <v>115.4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0.11</v>
      </c>
      <c r="AH37">
        <v>2</v>
      </c>
      <c r="AI37">
        <v>92862027</v>
      </c>
      <c r="AJ37">
        <v>46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92862040</v>
      </c>
      <c r="C38">
        <v>92862024</v>
      </c>
      <c r="D38">
        <v>49673503</v>
      </c>
      <c r="E38">
        <v>1</v>
      </c>
      <c r="F38">
        <v>1</v>
      </c>
      <c r="G38">
        <v>1</v>
      </c>
      <c r="H38">
        <v>2</v>
      </c>
      <c r="I38" t="s">
        <v>339</v>
      </c>
      <c r="J38" t="s">
        <v>340</v>
      </c>
      <c r="K38" t="s">
        <v>341</v>
      </c>
      <c r="L38">
        <v>1367</v>
      </c>
      <c r="N38">
        <v>1011</v>
      </c>
      <c r="O38" t="s">
        <v>338</v>
      </c>
      <c r="P38" t="s">
        <v>338</v>
      </c>
      <c r="Q38">
        <v>1</v>
      </c>
      <c r="X38">
        <v>0.11</v>
      </c>
      <c r="Y38">
        <v>0</v>
      </c>
      <c r="Z38">
        <v>65.709999999999994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0.11</v>
      </c>
      <c r="AH38">
        <v>2</v>
      </c>
      <c r="AI38">
        <v>92862028</v>
      </c>
      <c r="AJ38">
        <v>47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92862041</v>
      </c>
      <c r="C39">
        <v>92862024</v>
      </c>
      <c r="D39">
        <v>49523481</v>
      </c>
      <c r="E39">
        <v>1</v>
      </c>
      <c r="F39">
        <v>1</v>
      </c>
      <c r="G39">
        <v>1</v>
      </c>
      <c r="H39">
        <v>3</v>
      </c>
      <c r="I39" t="s">
        <v>369</v>
      </c>
      <c r="J39" t="s">
        <v>370</v>
      </c>
      <c r="K39" t="s">
        <v>371</v>
      </c>
      <c r="L39">
        <v>1346</v>
      </c>
      <c r="N39">
        <v>1009</v>
      </c>
      <c r="O39" t="s">
        <v>348</v>
      </c>
      <c r="P39" t="s">
        <v>348</v>
      </c>
      <c r="Q39">
        <v>1</v>
      </c>
      <c r="X39">
        <v>0.4</v>
      </c>
      <c r="Y39">
        <v>30.4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0.4</v>
      </c>
      <c r="AH39">
        <v>2</v>
      </c>
      <c r="AI39">
        <v>92862029</v>
      </c>
      <c r="AJ39">
        <v>48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92862042</v>
      </c>
      <c r="C40">
        <v>92862024</v>
      </c>
      <c r="D40">
        <v>49523755</v>
      </c>
      <c r="E40">
        <v>1</v>
      </c>
      <c r="F40">
        <v>1</v>
      </c>
      <c r="G40">
        <v>1</v>
      </c>
      <c r="H40">
        <v>3</v>
      </c>
      <c r="I40" t="s">
        <v>372</v>
      </c>
      <c r="J40" t="s">
        <v>373</v>
      </c>
      <c r="K40" t="s">
        <v>374</v>
      </c>
      <c r="L40">
        <v>1348</v>
      </c>
      <c r="N40">
        <v>1009</v>
      </c>
      <c r="O40" t="s">
        <v>191</v>
      </c>
      <c r="P40" t="s">
        <v>191</v>
      </c>
      <c r="Q40">
        <v>1000</v>
      </c>
      <c r="X40">
        <v>1.2600000000000001E-3</v>
      </c>
      <c r="Y40">
        <v>1820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1.2600000000000001E-3</v>
      </c>
      <c r="AH40">
        <v>2</v>
      </c>
      <c r="AI40">
        <v>92862030</v>
      </c>
      <c r="AJ40">
        <v>49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92862043</v>
      </c>
      <c r="C41">
        <v>92862024</v>
      </c>
      <c r="D41">
        <v>49554585</v>
      </c>
      <c r="E41">
        <v>1</v>
      </c>
      <c r="F41">
        <v>1</v>
      </c>
      <c r="G41">
        <v>1</v>
      </c>
      <c r="H41">
        <v>3</v>
      </c>
      <c r="I41" t="s">
        <v>355</v>
      </c>
      <c r="J41" t="s">
        <v>356</v>
      </c>
      <c r="K41" t="s">
        <v>357</v>
      </c>
      <c r="L41">
        <v>1346</v>
      </c>
      <c r="N41">
        <v>1009</v>
      </c>
      <c r="O41" t="s">
        <v>348</v>
      </c>
      <c r="P41" t="s">
        <v>348</v>
      </c>
      <c r="Q41">
        <v>1</v>
      </c>
      <c r="X41">
        <v>0.02</v>
      </c>
      <c r="Y41">
        <v>28.6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0.02</v>
      </c>
      <c r="AH41">
        <v>2</v>
      </c>
      <c r="AI41">
        <v>92862031</v>
      </c>
      <c r="AJ41">
        <v>50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92862044</v>
      </c>
      <c r="C42">
        <v>92862024</v>
      </c>
      <c r="D42">
        <v>49567998</v>
      </c>
      <c r="E42">
        <v>1</v>
      </c>
      <c r="F42">
        <v>1</v>
      </c>
      <c r="G42">
        <v>1</v>
      </c>
      <c r="H42">
        <v>3</v>
      </c>
      <c r="I42" t="s">
        <v>382</v>
      </c>
      <c r="J42" t="s">
        <v>383</v>
      </c>
      <c r="K42" t="s">
        <v>384</v>
      </c>
      <c r="L42">
        <v>1425</v>
      </c>
      <c r="N42">
        <v>1013</v>
      </c>
      <c r="O42" t="s">
        <v>143</v>
      </c>
      <c r="P42" t="s">
        <v>143</v>
      </c>
      <c r="Q42">
        <v>1</v>
      </c>
      <c r="X42">
        <v>0.05</v>
      </c>
      <c r="Y42">
        <v>491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0.05</v>
      </c>
      <c r="AH42">
        <v>2</v>
      </c>
      <c r="AI42">
        <v>92862032</v>
      </c>
      <c r="AJ42">
        <v>51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ROW(Source!A43)</f>
        <v>43</v>
      </c>
      <c r="B43">
        <v>92862045</v>
      </c>
      <c r="C43">
        <v>92862024</v>
      </c>
      <c r="D43">
        <v>49568044</v>
      </c>
      <c r="E43">
        <v>1</v>
      </c>
      <c r="F43">
        <v>1</v>
      </c>
      <c r="G43">
        <v>1</v>
      </c>
      <c r="H43">
        <v>3</v>
      </c>
      <c r="I43" t="s">
        <v>385</v>
      </c>
      <c r="J43" t="s">
        <v>386</v>
      </c>
      <c r="K43" t="s">
        <v>387</v>
      </c>
      <c r="L43">
        <v>1407</v>
      </c>
      <c r="N43">
        <v>1013</v>
      </c>
      <c r="O43" t="s">
        <v>381</v>
      </c>
      <c r="P43" t="s">
        <v>381</v>
      </c>
      <c r="Q43">
        <v>1</v>
      </c>
      <c r="X43">
        <v>1.2200000000000001E-2</v>
      </c>
      <c r="Y43">
        <v>416.5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1.2200000000000001E-2</v>
      </c>
      <c r="AH43">
        <v>2</v>
      </c>
      <c r="AI43">
        <v>92862033</v>
      </c>
      <c r="AJ43">
        <v>52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92862046</v>
      </c>
      <c r="C44">
        <v>92862024</v>
      </c>
      <c r="D44">
        <v>49515638</v>
      </c>
      <c r="E44">
        <v>70</v>
      </c>
      <c r="F44">
        <v>1</v>
      </c>
      <c r="G44">
        <v>1</v>
      </c>
      <c r="H44">
        <v>3</v>
      </c>
      <c r="I44" t="s">
        <v>358</v>
      </c>
      <c r="J44" t="s">
        <v>6</v>
      </c>
      <c r="K44" t="s">
        <v>359</v>
      </c>
      <c r="L44">
        <v>1374</v>
      </c>
      <c r="N44">
        <v>1013</v>
      </c>
      <c r="O44" t="s">
        <v>360</v>
      </c>
      <c r="P44" t="s">
        <v>360</v>
      </c>
      <c r="Q44">
        <v>1</v>
      </c>
      <c r="X44">
        <v>2.2000000000000002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2.2000000000000002</v>
      </c>
      <c r="AH44">
        <v>2</v>
      </c>
      <c r="AI44">
        <v>92862034</v>
      </c>
      <c r="AJ44">
        <v>54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92862061</v>
      </c>
      <c r="C45">
        <v>92862049</v>
      </c>
      <c r="D45">
        <v>49510749</v>
      </c>
      <c r="E45">
        <v>70</v>
      </c>
      <c r="F45">
        <v>1</v>
      </c>
      <c r="G45">
        <v>1</v>
      </c>
      <c r="H45">
        <v>1</v>
      </c>
      <c r="I45" t="s">
        <v>367</v>
      </c>
      <c r="J45" t="s">
        <v>6</v>
      </c>
      <c r="K45" t="s">
        <v>368</v>
      </c>
      <c r="L45">
        <v>1191</v>
      </c>
      <c r="N45">
        <v>1013</v>
      </c>
      <c r="O45" t="s">
        <v>332</v>
      </c>
      <c r="P45" t="s">
        <v>332</v>
      </c>
      <c r="Q45">
        <v>1</v>
      </c>
      <c r="X45">
        <v>21.52</v>
      </c>
      <c r="Y45">
        <v>0</v>
      </c>
      <c r="Z45">
        <v>0</v>
      </c>
      <c r="AA45">
        <v>0</v>
      </c>
      <c r="AB45">
        <v>9.4</v>
      </c>
      <c r="AC45">
        <v>0</v>
      </c>
      <c r="AD45">
        <v>1</v>
      </c>
      <c r="AE45">
        <v>1</v>
      </c>
      <c r="AF45" t="s">
        <v>6</v>
      </c>
      <c r="AG45">
        <v>21.52</v>
      </c>
      <c r="AH45">
        <v>2</v>
      </c>
      <c r="AI45">
        <v>92862050</v>
      </c>
      <c r="AJ45">
        <v>56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92862062</v>
      </c>
      <c r="C46">
        <v>92862049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333</v>
      </c>
      <c r="J46" t="s">
        <v>6</v>
      </c>
      <c r="K46" t="s">
        <v>334</v>
      </c>
      <c r="L46">
        <v>1191</v>
      </c>
      <c r="N46">
        <v>1013</v>
      </c>
      <c r="O46" t="s">
        <v>332</v>
      </c>
      <c r="P46" t="s">
        <v>332</v>
      </c>
      <c r="Q46">
        <v>1</v>
      </c>
      <c r="X46">
        <v>0.48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6</v>
      </c>
      <c r="AG46">
        <v>0.48</v>
      </c>
      <c r="AH46">
        <v>2</v>
      </c>
      <c r="AI46">
        <v>92862051</v>
      </c>
      <c r="AJ46">
        <v>57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92862063</v>
      </c>
      <c r="C47">
        <v>92862049</v>
      </c>
      <c r="D47">
        <v>49672573</v>
      </c>
      <c r="E47">
        <v>1</v>
      </c>
      <c r="F47">
        <v>1</v>
      </c>
      <c r="G47">
        <v>1</v>
      </c>
      <c r="H47">
        <v>2</v>
      </c>
      <c r="I47" t="s">
        <v>335</v>
      </c>
      <c r="J47" t="s">
        <v>336</v>
      </c>
      <c r="K47" t="s">
        <v>337</v>
      </c>
      <c r="L47">
        <v>1367</v>
      </c>
      <c r="N47">
        <v>1011</v>
      </c>
      <c r="O47" t="s">
        <v>338</v>
      </c>
      <c r="P47" t="s">
        <v>338</v>
      </c>
      <c r="Q47">
        <v>1</v>
      </c>
      <c r="X47">
        <v>0.24</v>
      </c>
      <c r="Y47">
        <v>0</v>
      </c>
      <c r="Z47">
        <v>115.4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0.24</v>
      </c>
      <c r="AH47">
        <v>2</v>
      </c>
      <c r="AI47">
        <v>92862052</v>
      </c>
      <c r="AJ47">
        <v>58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92862064</v>
      </c>
      <c r="C48">
        <v>92862049</v>
      </c>
      <c r="D48">
        <v>49673503</v>
      </c>
      <c r="E48">
        <v>1</v>
      </c>
      <c r="F48">
        <v>1</v>
      </c>
      <c r="G48">
        <v>1</v>
      </c>
      <c r="H48">
        <v>2</v>
      </c>
      <c r="I48" t="s">
        <v>339</v>
      </c>
      <c r="J48" t="s">
        <v>340</v>
      </c>
      <c r="K48" t="s">
        <v>341</v>
      </c>
      <c r="L48">
        <v>1367</v>
      </c>
      <c r="N48">
        <v>1011</v>
      </c>
      <c r="O48" t="s">
        <v>338</v>
      </c>
      <c r="P48" t="s">
        <v>338</v>
      </c>
      <c r="Q48">
        <v>1</v>
      </c>
      <c r="X48">
        <v>0.24</v>
      </c>
      <c r="Y48">
        <v>0</v>
      </c>
      <c r="Z48">
        <v>65.709999999999994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0.24</v>
      </c>
      <c r="AH48">
        <v>2</v>
      </c>
      <c r="AI48">
        <v>92862053</v>
      </c>
      <c r="AJ48">
        <v>59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92862065</v>
      </c>
      <c r="C49">
        <v>92862049</v>
      </c>
      <c r="D49">
        <v>49523481</v>
      </c>
      <c r="E49">
        <v>1</v>
      </c>
      <c r="F49">
        <v>1</v>
      </c>
      <c r="G49">
        <v>1</v>
      </c>
      <c r="H49">
        <v>3</v>
      </c>
      <c r="I49" t="s">
        <v>369</v>
      </c>
      <c r="J49" t="s">
        <v>370</v>
      </c>
      <c r="K49" t="s">
        <v>371</v>
      </c>
      <c r="L49">
        <v>1346</v>
      </c>
      <c r="N49">
        <v>1009</v>
      </c>
      <c r="O49" t="s">
        <v>348</v>
      </c>
      <c r="P49" t="s">
        <v>348</v>
      </c>
      <c r="Q49">
        <v>1</v>
      </c>
      <c r="X49">
        <v>0.4</v>
      </c>
      <c r="Y49">
        <v>30.4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0.4</v>
      </c>
      <c r="AH49">
        <v>2</v>
      </c>
      <c r="AI49">
        <v>92862054</v>
      </c>
      <c r="AJ49">
        <v>60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92862066</v>
      </c>
      <c r="C50">
        <v>92862049</v>
      </c>
      <c r="D50">
        <v>49523755</v>
      </c>
      <c r="E50">
        <v>1</v>
      </c>
      <c r="F50">
        <v>1</v>
      </c>
      <c r="G50">
        <v>1</v>
      </c>
      <c r="H50">
        <v>3</v>
      </c>
      <c r="I50" t="s">
        <v>372</v>
      </c>
      <c r="J50" t="s">
        <v>373</v>
      </c>
      <c r="K50" t="s">
        <v>374</v>
      </c>
      <c r="L50">
        <v>1348</v>
      </c>
      <c r="N50">
        <v>1009</v>
      </c>
      <c r="O50" t="s">
        <v>191</v>
      </c>
      <c r="P50" t="s">
        <v>191</v>
      </c>
      <c r="Q50">
        <v>1000</v>
      </c>
      <c r="X50">
        <v>1.48E-3</v>
      </c>
      <c r="Y50">
        <v>1820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1.48E-3</v>
      </c>
      <c r="AH50">
        <v>2</v>
      </c>
      <c r="AI50">
        <v>92862055</v>
      </c>
      <c r="AJ50">
        <v>61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92862067</v>
      </c>
      <c r="C51">
        <v>92862049</v>
      </c>
      <c r="D51">
        <v>49554585</v>
      </c>
      <c r="E51">
        <v>1</v>
      </c>
      <c r="F51">
        <v>1</v>
      </c>
      <c r="G51">
        <v>1</v>
      </c>
      <c r="H51">
        <v>3</v>
      </c>
      <c r="I51" t="s">
        <v>355</v>
      </c>
      <c r="J51" t="s">
        <v>356</v>
      </c>
      <c r="K51" t="s">
        <v>357</v>
      </c>
      <c r="L51">
        <v>1346</v>
      </c>
      <c r="N51">
        <v>1009</v>
      </c>
      <c r="O51" t="s">
        <v>348</v>
      </c>
      <c r="P51" t="s">
        <v>348</v>
      </c>
      <c r="Q51">
        <v>1</v>
      </c>
      <c r="X51">
        <v>0.02</v>
      </c>
      <c r="Y51">
        <v>28.6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0.02</v>
      </c>
      <c r="AH51">
        <v>2</v>
      </c>
      <c r="AI51">
        <v>92862056</v>
      </c>
      <c r="AJ51">
        <v>62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92862068</v>
      </c>
      <c r="C52">
        <v>92862049</v>
      </c>
      <c r="D52">
        <v>49568001</v>
      </c>
      <c r="E52">
        <v>1</v>
      </c>
      <c r="F52">
        <v>1</v>
      </c>
      <c r="G52">
        <v>1</v>
      </c>
      <c r="H52">
        <v>3</v>
      </c>
      <c r="I52" t="s">
        <v>388</v>
      </c>
      <c r="J52" t="s">
        <v>389</v>
      </c>
      <c r="K52" t="s">
        <v>390</v>
      </c>
      <c r="L52">
        <v>1425</v>
      </c>
      <c r="N52">
        <v>1013</v>
      </c>
      <c r="O52" t="s">
        <v>143</v>
      </c>
      <c r="P52" t="s">
        <v>143</v>
      </c>
      <c r="Q52">
        <v>1</v>
      </c>
      <c r="X52">
        <v>0.05</v>
      </c>
      <c r="Y52">
        <v>1787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0.05</v>
      </c>
      <c r="AH52">
        <v>2</v>
      </c>
      <c r="AI52">
        <v>92862057</v>
      </c>
      <c r="AJ52">
        <v>63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92862069</v>
      </c>
      <c r="C53">
        <v>92862049</v>
      </c>
      <c r="D53">
        <v>49568046</v>
      </c>
      <c r="E53">
        <v>1</v>
      </c>
      <c r="F53">
        <v>1</v>
      </c>
      <c r="G53">
        <v>1</v>
      </c>
      <c r="H53">
        <v>3</v>
      </c>
      <c r="I53" t="s">
        <v>391</v>
      </c>
      <c r="J53" t="s">
        <v>392</v>
      </c>
      <c r="K53" t="s">
        <v>393</v>
      </c>
      <c r="L53">
        <v>1407</v>
      </c>
      <c r="N53">
        <v>1013</v>
      </c>
      <c r="O53" t="s">
        <v>381</v>
      </c>
      <c r="P53" t="s">
        <v>381</v>
      </c>
      <c r="Q53">
        <v>1</v>
      </c>
      <c r="X53">
        <v>1.2200000000000001E-2</v>
      </c>
      <c r="Y53">
        <v>785.4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1.2200000000000001E-2</v>
      </c>
      <c r="AH53">
        <v>2</v>
      </c>
      <c r="AI53">
        <v>92862058</v>
      </c>
      <c r="AJ53">
        <v>64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92862070</v>
      </c>
      <c r="C54">
        <v>92862049</v>
      </c>
      <c r="D54">
        <v>49515638</v>
      </c>
      <c r="E54">
        <v>70</v>
      </c>
      <c r="F54">
        <v>1</v>
      </c>
      <c r="G54">
        <v>1</v>
      </c>
      <c r="H54">
        <v>3</v>
      </c>
      <c r="I54" t="s">
        <v>358</v>
      </c>
      <c r="J54" t="s">
        <v>6</v>
      </c>
      <c r="K54" t="s">
        <v>359</v>
      </c>
      <c r="L54">
        <v>1374</v>
      </c>
      <c r="N54">
        <v>1013</v>
      </c>
      <c r="O54" t="s">
        <v>360</v>
      </c>
      <c r="P54" t="s">
        <v>360</v>
      </c>
      <c r="Q54">
        <v>1</v>
      </c>
      <c r="X54">
        <v>4.05</v>
      </c>
      <c r="Y54">
        <v>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4.05</v>
      </c>
      <c r="AH54">
        <v>2</v>
      </c>
      <c r="AI54">
        <v>92862059</v>
      </c>
      <c r="AJ54">
        <v>66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ROW(Source!A48)</f>
        <v>48</v>
      </c>
      <c r="B55">
        <v>92862084</v>
      </c>
      <c r="C55">
        <v>92862072</v>
      </c>
      <c r="D55">
        <v>49510749</v>
      </c>
      <c r="E55">
        <v>70</v>
      </c>
      <c r="F55">
        <v>1</v>
      </c>
      <c r="G55">
        <v>1</v>
      </c>
      <c r="H55">
        <v>1</v>
      </c>
      <c r="I55" t="s">
        <v>367</v>
      </c>
      <c r="J55" t="s">
        <v>6</v>
      </c>
      <c r="K55" t="s">
        <v>368</v>
      </c>
      <c r="L55">
        <v>1191</v>
      </c>
      <c r="N55">
        <v>1013</v>
      </c>
      <c r="O55" t="s">
        <v>332</v>
      </c>
      <c r="P55" t="s">
        <v>332</v>
      </c>
      <c r="Q55">
        <v>1</v>
      </c>
      <c r="X55">
        <v>31.44</v>
      </c>
      <c r="Y55">
        <v>0</v>
      </c>
      <c r="Z55">
        <v>0</v>
      </c>
      <c r="AA55">
        <v>0</v>
      </c>
      <c r="AB55">
        <v>9.4</v>
      </c>
      <c r="AC55">
        <v>0</v>
      </c>
      <c r="AD55">
        <v>1</v>
      </c>
      <c r="AE55">
        <v>1</v>
      </c>
      <c r="AF55" t="s">
        <v>6</v>
      </c>
      <c r="AG55">
        <v>31.44</v>
      </c>
      <c r="AH55">
        <v>2</v>
      </c>
      <c r="AI55">
        <v>92862073</v>
      </c>
      <c r="AJ55">
        <v>67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ROW(Source!A48)</f>
        <v>48</v>
      </c>
      <c r="B56">
        <v>92862085</v>
      </c>
      <c r="C56">
        <v>92862072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333</v>
      </c>
      <c r="J56" t="s">
        <v>6</v>
      </c>
      <c r="K56" t="s">
        <v>334</v>
      </c>
      <c r="L56">
        <v>1191</v>
      </c>
      <c r="N56">
        <v>1013</v>
      </c>
      <c r="O56" t="s">
        <v>332</v>
      </c>
      <c r="P56" t="s">
        <v>332</v>
      </c>
      <c r="Q56">
        <v>1</v>
      </c>
      <c r="X56">
        <v>0.64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6</v>
      </c>
      <c r="AG56">
        <v>0.64</v>
      </c>
      <c r="AH56">
        <v>2</v>
      </c>
      <c r="AI56">
        <v>92862074</v>
      </c>
      <c r="AJ56">
        <v>68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ROW(Source!A48)</f>
        <v>48</v>
      </c>
      <c r="B57">
        <v>92862086</v>
      </c>
      <c r="C57">
        <v>92862072</v>
      </c>
      <c r="D57">
        <v>49672573</v>
      </c>
      <c r="E57">
        <v>1</v>
      </c>
      <c r="F57">
        <v>1</v>
      </c>
      <c r="G57">
        <v>1</v>
      </c>
      <c r="H57">
        <v>2</v>
      </c>
      <c r="I57" t="s">
        <v>335</v>
      </c>
      <c r="J57" t="s">
        <v>336</v>
      </c>
      <c r="K57" t="s">
        <v>337</v>
      </c>
      <c r="L57">
        <v>1367</v>
      </c>
      <c r="N57">
        <v>1011</v>
      </c>
      <c r="O57" t="s">
        <v>338</v>
      </c>
      <c r="P57" t="s">
        <v>338</v>
      </c>
      <c r="Q57">
        <v>1</v>
      </c>
      <c r="X57">
        <v>0.32</v>
      </c>
      <c r="Y57">
        <v>0</v>
      </c>
      <c r="Z57">
        <v>115.4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0.32</v>
      </c>
      <c r="AH57">
        <v>2</v>
      </c>
      <c r="AI57">
        <v>92862075</v>
      </c>
      <c r="AJ57">
        <v>69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ROW(Source!A48)</f>
        <v>48</v>
      </c>
      <c r="B58">
        <v>92862087</v>
      </c>
      <c r="C58">
        <v>92862072</v>
      </c>
      <c r="D58">
        <v>49673503</v>
      </c>
      <c r="E58">
        <v>1</v>
      </c>
      <c r="F58">
        <v>1</v>
      </c>
      <c r="G58">
        <v>1</v>
      </c>
      <c r="H58">
        <v>2</v>
      </c>
      <c r="I58" t="s">
        <v>339</v>
      </c>
      <c r="J58" t="s">
        <v>340</v>
      </c>
      <c r="K58" t="s">
        <v>341</v>
      </c>
      <c r="L58">
        <v>1367</v>
      </c>
      <c r="N58">
        <v>1011</v>
      </c>
      <c r="O58" t="s">
        <v>338</v>
      </c>
      <c r="P58" t="s">
        <v>338</v>
      </c>
      <c r="Q58">
        <v>1</v>
      </c>
      <c r="X58">
        <v>0.32</v>
      </c>
      <c r="Y58">
        <v>0</v>
      </c>
      <c r="Z58">
        <v>65.709999999999994</v>
      </c>
      <c r="AA58">
        <v>11.6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0.32</v>
      </c>
      <c r="AH58">
        <v>2</v>
      </c>
      <c r="AI58">
        <v>92862076</v>
      </c>
      <c r="AJ58">
        <v>70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ROW(Source!A48)</f>
        <v>48</v>
      </c>
      <c r="B59">
        <v>92862088</v>
      </c>
      <c r="C59">
        <v>92862072</v>
      </c>
      <c r="D59">
        <v>49523481</v>
      </c>
      <c r="E59">
        <v>1</v>
      </c>
      <c r="F59">
        <v>1</v>
      </c>
      <c r="G59">
        <v>1</v>
      </c>
      <c r="H59">
        <v>3</v>
      </c>
      <c r="I59" t="s">
        <v>369</v>
      </c>
      <c r="J59" t="s">
        <v>370</v>
      </c>
      <c r="K59" t="s">
        <v>371</v>
      </c>
      <c r="L59">
        <v>1346</v>
      </c>
      <c r="N59">
        <v>1009</v>
      </c>
      <c r="O59" t="s">
        <v>348</v>
      </c>
      <c r="P59" t="s">
        <v>348</v>
      </c>
      <c r="Q59">
        <v>1</v>
      </c>
      <c r="X59">
        <v>0.4</v>
      </c>
      <c r="Y59">
        <v>30.4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0.4</v>
      </c>
      <c r="AH59">
        <v>2</v>
      </c>
      <c r="AI59">
        <v>92862077</v>
      </c>
      <c r="AJ59">
        <v>71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ROW(Source!A48)</f>
        <v>48</v>
      </c>
      <c r="B60">
        <v>92862089</v>
      </c>
      <c r="C60">
        <v>92862072</v>
      </c>
      <c r="D60">
        <v>49523755</v>
      </c>
      <c r="E60">
        <v>1</v>
      </c>
      <c r="F60">
        <v>1</v>
      </c>
      <c r="G60">
        <v>1</v>
      </c>
      <c r="H60">
        <v>3</v>
      </c>
      <c r="I60" t="s">
        <v>372</v>
      </c>
      <c r="J60" t="s">
        <v>373</v>
      </c>
      <c r="K60" t="s">
        <v>374</v>
      </c>
      <c r="L60">
        <v>1348</v>
      </c>
      <c r="N60">
        <v>1009</v>
      </c>
      <c r="O60" t="s">
        <v>191</v>
      </c>
      <c r="P60" t="s">
        <v>191</v>
      </c>
      <c r="Q60">
        <v>1000</v>
      </c>
      <c r="X60">
        <v>1.57E-3</v>
      </c>
      <c r="Y60">
        <v>1820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1.57E-3</v>
      </c>
      <c r="AH60">
        <v>2</v>
      </c>
      <c r="AI60">
        <v>92862078</v>
      </c>
      <c r="AJ60">
        <v>72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92862090</v>
      </c>
      <c r="C61">
        <v>92862072</v>
      </c>
      <c r="D61">
        <v>49554585</v>
      </c>
      <c r="E61">
        <v>1</v>
      </c>
      <c r="F61">
        <v>1</v>
      </c>
      <c r="G61">
        <v>1</v>
      </c>
      <c r="H61">
        <v>3</v>
      </c>
      <c r="I61" t="s">
        <v>355</v>
      </c>
      <c r="J61" t="s">
        <v>356</v>
      </c>
      <c r="K61" t="s">
        <v>357</v>
      </c>
      <c r="L61">
        <v>1346</v>
      </c>
      <c r="N61">
        <v>1009</v>
      </c>
      <c r="O61" t="s">
        <v>348</v>
      </c>
      <c r="P61" t="s">
        <v>348</v>
      </c>
      <c r="Q61">
        <v>1</v>
      </c>
      <c r="X61">
        <v>0.02</v>
      </c>
      <c r="Y61">
        <v>28.6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0.02</v>
      </c>
      <c r="AH61">
        <v>2</v>
      </c>
      <c r="AI61">
        <v>92862079</v>
      </c>
      <c r="AJ61">
        <v>73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92862091</v>
      </c>
      <c r="C62">
        <v>92862072</v>
      </c>
      <c r="D62">
        <v>49568003</v>
      </c>
      <c r="E62">
        <v>1</v>
      </c>
      <c r="F62">
        <v>1</v>
      </c>
      <c r="G62">
        <v>1</v>
      </c>
      <c r="H62">
        <v>3</v>
      </c>
      <c r="I62" t="s">
        <v>394</v>
      </c>
      <c r="J62" t="s">
        <v>395</v>
      </c>
      <c r="K62" t="s">
        <v>396</v>
      </c>
      <c r="L62">
        <v>1425</v>
      </c>
      <c r="N62">
        <v>1013</v>
      </c>
      <c r="O62" t="s">
        <v>143</v>
      </c>
      <c r="P62" t="s">
        <v>143</v>
      </c>
      <c r="Q62">
        <v>1</v>
      </c>
      <c r="X62">
        <v>0.05</v>
      </c>
      <c r="Y62">
        <v>3120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0.05</v>
      </c>
      <c r="AH62">
        <v>2</v>
      </c>
      <c r="AI62">
        <v>92862080</v>
      </c>
      <c r="AJ62">
        <v>74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92862092</v>
      </c>
      <c r="C63">
        <v>92862072</v>
      </c>
      <c r="D63">
        <v>49568046</v>
      </c>
      <c r="E63">
        <v>1</v>
      </c>
      <c r="F63">
        <v>1</v>
      </c>
      <c r="G63">
        <v>1</v>
      </c>
      <c r="H63">
        <v>3</v>
      </c>
      <c r="I63" t="s">
        <v>391</v>
      </c>
      <c r="J63" t="s">
        <v>392</v>
      </c>
      <c r="K63" t="s">
        <v>393</v>
      </c>
      <c r="L63">
        <v>1407</v>
      </c>
      <c r="N63">
        <v>1013</v>
      </c>
      <c r="O63" t="s">
        <v>381</v>
      </c>
      <c r="P63" t="s">
        <v>381</v>
      </c>
      <c r="Q63">
        <v>1</v>
      </c>
      <c r="X63">
        <v>1.2200000000000001E-2</v>
      </c>
      <c r="Y63">
        <v>785.4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1.2200000000000001E-2</v>
      </c>
      <c r="AH63">
        <v>2</v>
      </c>
      <c r="AI63">
        <v>92862081</v>
      </c>
      <c r="AJ63">
        <v>75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92862093</v>
      </c>
      <c r="C64">
        <v>92862072</v>
      </c>
      <c r="D64">
        <v>49515638</v>
      </c>
      <c r="E64">
        <v>70</v>
      </c>
      <c r="F64">
        <v>1</v>
      </c>
      <c r="G64">
        <v>1</v>
      </c>
      <c r="H64">
        <v>3</v>
      </c>
      <c r="I64" t="s">
        <v>358</v>
      </c>
      <c r="J64" t="s">
        <v>6</v>
      </c>
      <c r="K64" t="s">
        <v>359</v>
      </c>
      <c r="L64">
        <v>1374</v>
      </c>
      <c r="N64">
        <v>1013</v>
      </c>
      <c r="O64" t="s">
        <v>360</v>
      </c>
      <c r="P64" t="s">
        <v>360</v>
      </c>
      <c r="Q64">
        <v>1</v>
      </c>
      <c r="X64">
        <v>5.91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5.91</v>
      </c>
      <c r="AH64">
        <v>2</v>
      </c>
      <c r="AI64">
        <v>92862082</v>
      </c>
      <c r="AJ64">
        <v>77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ROW(Source!A50)</f>
        <v>50</v>
      </c>
      <c r="B65">
        <v>92862107</v>
      </c>
      <c r="C65">
        <v>92862095</v>
      </c>
      <c r="D65">
        <v>49510749</v>
      </c>
      <c r="E65">
        <v>70</v>
      </c>
      <c r="F65">
        <v>1</v>
      </c>
      <c r="G65">
        <v>1</v>
      </c>
      <c r="H65">
        <v>1</v>
      </c>
      <c r="I65" t="s">
        <v>367</v>
      </c>
      <c r="J65" t="s">
        <v>6</v>
      </c>
      <c r="K65" t="s">
        <v>368</v>
      </c>
      <c r="L65">
        <v>1191</v>
      </c>
      <c r="N65">
        <v>1013</v>
      </c>
      <c r="O65" t="s">
        <v>332</v>
      </c>
      <c r="P65" t="s">
        <v>332</v>
      </c>
      <c r="Q65">
        <v>1</v>
      </c>
      <c r="X65">
        <v>6.29</v>
      </c>
      <c r="Y65">
        <v>0</v>
      </c>
      <c r="Z65">
        <v>0</v>
      </c>
      <c r="AA65">
        <v>0</v>
      </c>
      <c r="AB65">
        <v>9.4</v>
      </c>
      <c r="AC65">
        <v>0</v>
      </c>
      <c r="AD65">
        <v>1</v>
      </c>
      <c r="AE65">
        <v>1</v>
      </c>
      <c r="AF65" t="s">
        <v>6</v>
      </c>
      <c r="AG65">
        <v>6.29</v>
      </c>
      <c r="AH65">
        <v>2</v>
      </c>
      <c r="AI65">
        <v>92862096</v>
      </c>
      <c r="AJ65">
        <v>78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92862108</v>
      </c>
      <c r="C66">
        <v>92862095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333</v>
      </c>
      <c r="J66" t="s">
        <v>6</v>
      </c>
      <c r="K66" t="s">
        <v>334</v>
      </c>
      <c r="L66">
        <v>1191</v>
      </c>
      <c r="N66">
        <v>1013</v>
      </c>
      <c r="O66" t="s">
        <v>332</v>
      </c>
      <c r="P66" t="s">
        <v>332</v>
      </c>
      <c r="Q66">
        <v>1</v>
      </c>
      <c r="X66">
        <v>0.06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6</v>
      </c>
      <c r="AG66">
        <v>0.06</v>
      </c>
      <c r="AH66">
        <v>2</v>
      </c>
      <c r="AI66">
        <v>92862097</v>
      </c>
      <c r="AJ66">
        <v>79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92862109</v>
      </c>
      <c r="C67">
        <v>92862095</v>
      </c>
      <c r="D67">
        <v>49672573</v>
      </c>
      <c r="E67">
        <v>1</v>
      </c>
      <c r="F67">
        <v>1</v>
      </c>
      <c r="G67">
        <v>1</v>
      </c>
      <c r="H67">
        <v>2</v>
      </c>
      <c r="I67" t="s">
        <v>335</v>
      </c>
      <c r="J67" t="s">
        <v>336</v>
      </c>
      <c r="K67" t="s">
        <v>337</v>
      </c>
      <c r="L67">
        <v>1367</v>
      </c>
      <c r="N67">
        <v>1011</v>
      </c>
      <c r="O67" t="s">
        <v>338</v>
      </c>
      <c r="P67" t="s">
        <v>338</v>
      </c>
      <c r="Q67">
        <v>1</v>
      </c>
      <c r="X67">
        <v>0.03</v>
      </c>
      <c r="Y67">
        <v>0</v>
      </c>
      <c r="Z67">
        <v>115.4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0.03</v>
      </c>
      <c r="AH67">
        <v>2</v>
      </c>
      <c r="AI67">
        <v>92862098</v>
      </c>
      <c r="AJ67">
        <v>80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92862110</v>
      </c>
      <c r="C68">
        <v>92862095</v>
      </c>
      <c r="D68">
        <v>49673503</v>
      </c>
      <c r="E68">
        <v>1</v>
      </c>
      <c r="F68">
        <v>1</v>
      </c>
      <c r="G68">
        <v>1</v>
      </c>
      <c r="H68">
        <v>2</v>
      </c>
      <c r="I68" t="s">
        <v>339</v>
      </c>
      <c r="J68" t="s">
        <v>340</v>
      </c>
      <c r="K68" t="s">
        <v>341</v>
      </c>
      <c r="L68">
        <v>1367</v>
      </c>
      <c r="N68">
        <v>1011</v>
      </c>
      <c r="O68" t="s">
        <v>338</v>
      </c>
      <c r="P68" t="s">
        <v>338</v>
      </c>
      <c r="Q68">
        <v>1</v>
      </c>
      <c r="X68">
        <v>0.03</v>
      </c>
      <c r="Y68">
        <v>0</v>
      </c>
      <c r="Z68">
        <v>65.709999999999994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0.03</v>
      </c>
      <c r="AH68">
        <v>2</v>
      </c>
      <c r="AI68">
        <v>92862099</v>
      </c>
      <c r="AJ68">
        <v>81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92862111</v>
      </c>
      <c r="C69">
        <v>92862095</v>
      </c>
      <c r="D69">
        <v>49523481</v>
      </c>
      <c r="E69">
        <v>1</v>
      </c>
      <c r="F69">
        <v>1</v>
      </c>
      <c r="G69">
        <v>1</v>
      </c>
      <c r="H69">
        <v>3</v>
      </c>
      <c r="I69" t="s">
        <v>369</v>
      </c>
      <c r="J69" t="s">
        <v>370</v>
      </c>
      <c r="K69" t="s">
        <v>371</v>
      </c>
      <c r="L69">
        <v>1346</v>
      </c>
      <c r="N69">
        <v>1009</v>
      </c>
      <c r="O69" t="s">
        <v>348</v>
      </c>
      <c r="P69" t="s">
        <v>348</v>
      </c>
      <c r="Q69">
        <v>1</v>
      </c>
      <c r="X69">
        <v>0.32</v>
      </c>
      <c r="Y69">
        <v>30.4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0.32</v>
      </c>
      <c r="AH69">
        <v>2</v>
      </c>
      <c r="AI69">
        <v>92862100</v>
      </c>
      <c r="AJ69">
        <v>82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92862112</v>
      </c>
      <c r="C70">
        <v>92862095</v>
      </c>
      <c r="D70">
        <v>49523755</v>
      </c>
      <c r="E70">
        <v>1</v>
      </c>
      <c r="F70">
        <v>1</v>
      </c>
      <c r="G70">
        <v>1</v>
      </c>
      <c r="H70">
        <v>3</v>
      </c>
      <c r="I70" t="s">
        <v>372</v>
      </c>
      <c r="J70" t="s">
        <v>373</v>
      </c>
      <c r="K70" t="s">
        <v>374</v>
      </c>
      <c r="L70">
        <v>1348</v>
      </c>
      <c r="N70">
        <v>1009</v>
      </c>
      <c r="O70" t="s">
        <v>191</v>
      </c>
      <c r="P70" t="s">
        <v>191</v>
      </c>
      <c r="Q70">
        <v>1000</v>
      </c>
      <c r="X70">
        <v>1.0499999999999999E-3</v>
      </c>
      <c r="Y70">
        <v>1820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1.0499999999999999E-3</v>
      </c>
      <c r="AH70">
        <v>2</v>
      </c>
      <c r="AI70">
        <v>92862101</v>
      </c>
      <c r="AJ70">
        <v>83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92862113</v>
      </c>
      <c r="C71">
        <v>92862095</v>
      </c>
      <c r="D71">
        <v>49554585</v>
      </c>
      <c r="E71">
        <v>1</v>
      </c>
      <c r="F71">
        <v>1</v>
      </c>
      <c r="G71">
        <v>1</v>
      </c>
      <c r="H71">
        <v>3</v>
      </c>
      <c r="I71" t="s">
        <v>355</v>
      </c>
      <c r="J71" t="s">
        <v>356</v>
      </c>
      <c r="K71" t="s">
        <v>357</v>
      </c>
      <c r="L71">
        <v>1346</v>
      </c>
      <c r="N71">
        <v>1009</v>
      </c>
      <c r="O71" t="s">
        <v>348</v>
      </c>
      <c r="P71" t="s">
        <v>348</v>
      </c>
      <c r="Q71">
        <v>1</v>
      </c>
      <c r="X71">
        <v>0.02</v>
      </c>
      <c r="Y71">
        <v>28.6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0.02</v>
      </c>
      <c r="AH71">
        <v>2</v>
      </c>
      <c r="AI71">
        <v>92862102</v>
      </c>
      <c r="AJ71">
        <v>84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92862114</v>
      </c>
      <c r="C72">
        <v>92862095</v>
      </c>
      <c r="D72">
        <v>49567994</v>
      </c>
      <c r="E72">
        <v>1</v>
      </c>
      <c r="F72">
        <v>1</v>
      </c>
      <c r="G72">
        <v>1</v>
      </c>
      <c r="H72">
        <v>3</v>
      </c>
      <c r="I72" t="s">
        <v>397</v>
      </c>
      <c r="J72" t="s">
        <v>398</v>
      </c>
      <c r="K72" t="s">
        <v>399</v>
      </c>
      <c r="L72">
        <v>1425</v>
      </c>
      <c r="N72">
        <v>1013</v>
      </c>
      <c r="O72" t="s">
        <v>143</v>
      </c>
      <c r="P72" t="s">
        <v>143</v>
      </c>
      <c r="Q72">
        <v>1</v>
      </c>
      <c r="X72">
        <v>0.05</v>
      </c>
      <c r="Y72">
        <v>143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0.05</v>
      </c>
      <c r="AH72">
        <v>2</v>
      </c>
      <c r="AI72">
        <v>92862103</v>
      </c>
      <c r="AJ72">
        <v>85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92862115</v>
      </c>
      <c r="C73">
        <v>92862095</v>
      </c>
      <c r="D73">
        <v>49568042</v>
      </c>
      <c r="E73">
        <v>1</v>
      </c>
      <c r="F73">
        <v>1</v>
      </c>
      <c r="G73">
        <v>1</v>
      </c>
      <c r="H73">
        <v>3</v>
      </c>
      <c r="I73" t="s">
        <v>400</v>
      </c>
      <c r="J73" t="s">
        <v>401</v>
      </c>
      <c r="K73" t="s">
        <v>402</v>
      </c>
      <c r="L73">
        <v>1407</v>
      </c>
      <c r="N73">
        <v>1013</v>
      </c>
      <c r="O73" t="s">
        <v>381</v>
      </c>
      <c r="P73" t="s">
        <v>381</v>
      </c>
      <c r="Q73">
        <v>1</v>
      </c>
      <c r="X73">
        <v>1.2200000000000001E-2</v>
      </c>
      <c r="Y73">
        <v>176.21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1.2200000000000001E-2</v>
      </c>
      <c r="AH73">
        <v>2</v>
      </c>
      <c r="AI73">
        <v>92862104</v>
      </c>
      <c r="AJ73">
        <v>86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92862116</v>
      </c>
      <c r="C74">
        <v>92862095</v>
      </c>
      <c r="D74">
        <v>49515638</v>
      </c>
      <c r="E74">
        <v>70</v>
      </c>
      <c r="F74">
        <v>1</v>
      </c>
      <c r="G74">
        <v>1</v>
      </c>
      <c r="H74">
        <v>3</v>
      </c>
      <c r="I74" t="s">
        <v>358</v>
      </c>
      <c r="J74" t="s">
        <v>6</v>
      </c>
      <c r="K74" t="s">
        <v>359</v>
      </c>
      <c r="L74">
        <v>1374</v>
      </c>
      <c r="N74">
        <v>1013</v>
      </c>
      <c r="O74" t="s">
        <v>360</v>
      </c>
      <c r="P74" t="s">
        <v>360</v>
      </c>
      <c r="Q74">
        <v>1</v>
      </c>
      <c r="X74">
        <v>1.18</v>
      </c>
      <c r="Y74">
        <v>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1.18</v>
      </c>
      <c r="AH74">
        <v>2</v>
      </c>
      <c r="AI74">
        <v>92862105</v>
      </c>
      <c r="AJ74">
        <v>87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ROW(Source!A52)</f>
        <v>52</v>
      </c>
      <c r="B75">
        <v>92862130</v>
      </c>
      <c r="C75">
        <v>92862118</v>
      </c>
      <c r="D75">
        <v>49510749</v>
      </c>
      <c r="E75">
        <v>70</v>
      </c>
      <c r="F75">
        <v>1</v>
      </c>
      <c r="G75">
        <v>1</v>
      </c>
      <c r="H75">
        <v>1</v>
      </c>
      <c r="I75" t="s">
        <v>367</v>
      </c>
      <c r="J75" t="s">
        <v>6</v>
      </c>
      <c r="K75" t="s">
        <v>368</v>
      </c>
      <c r="L75">
        <v>1191</v>
      </c>
      <c r="N75">
        <v>1013</v>
      </c>
      <c r="O75" t="s">
        <v>332</v>
      </c>
      <c r="P75" t="s">
        <v>332</v>
      </c>
      <c r="Q75">
        <v>1</v>
      </c>
      <c r="X75">
        <v>5.39</v>
      </c>
      <c r="Y75">
        <v>0</v>
      </c>
      <c r="Z75">
        <v>0</v>
      </c>
      <c r="AA75">
        <v>0</v>
      </c>
      <c r="AB75">
        <v>9.4</v>
      </c>
      <c r="AC75">
        <v>0</v>
      </c>
      <c r="AD75">
        <v>1</v>
      </c>
      <c r="AE75">
        <v>1</v>
      </c>
      <c r="AF75" t="s">
        <v>6</v>
      </c>
      <c r="AG75">
        <v>5.39</v>
      </c>
      <c r="AH75">
        <v>2</v>
      </c>
      <c r="AI75">
        <v>92862119</v>
      </c>
      <c r="AJ75">
        <v>89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ROW(Source!A52)</f>
        <v>52</v>
      </c>
      <c r="B76">
        <v>92862131</v>
      </c>
      <c r="C76">
        <v>92862118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333</v>
      </c>
      <c r="J76" t="s">
        <v>6</v>
      </c>
      <c r="K76" t="s">
        <v>334</v>
      </c>
      <c r="L76">
        <v>1191</v>
      </c>
      <c r="N76">
        <v>1013</v>
      </c>
      <c r="O76" t="s">
        <v>332</v>
      </c>
      <c r="P76" t="s">
        <v>332</v>
      </c>
      <c r="Q76">
        <v>1</v>
      </c>
      <c r="X76">
        <v>0.04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6</v>
      </c>
      <c r="AG76">
        <v>0.04</v>
      </c>
      <c r="AH76">
        <v>2</v>
      </c>
      <c r="AI76">
        <v>92862120</v>
      </c>
      <c r="AJ76">
        <v>90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ROW(Source!A52)</f>
        <v>52</v>
      </c>
      <c r="B77">
        <v>92862132</v>
      </c>
      <c r="C77">
        <v>92862118</v>
      </c>
      <c r="D77">
        <v>49672573</v>
      </c>
      <c r="E77">
        <v>1</v>
      </c>
      <c r="F77">
        <v>1</v>
      </c>
      <c r="G77">
        <v>1</v>
      </c>
      <c r="H77">
        <v>2</v>
      </c>
      <c r="I77" t="s">
        <v>335</v>
      </c>
      <c r="J77" t="s">
        <v>336</v>
      </c>
      <c r="K77" t="s">
        <v>337</v>
      </c>
      <c r="L77">
        <v>1367</v>
      </c>
      <c r="N77">
        <v>1011</v>
      </c>
      <c r="O77" t="s">
        <v>338</v>
      </c>
      <c r="P77" t="s">
        <v>338</v>
      </c>
      <c r="Q77">
        <v>1</v>
      </c>
      <c r="X77">
        <v>0.02</v>
      </c>
      <c r="Y77">
        <v>0</v>
      </c>
      <c r="Z77">
        <v>115.4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0.02</v>
      </c>
      <c r="AH77">
        <v>2</v>
      </c>
      <c r="AI77">
        <v>92862121</v>
      </c>
      <c r="AJ77">
        <v>91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ROW(Source!A52)</f>
        <v>52</v>
      </c>
      <c r="B78">
        <v>92862133</v>
      </c>
      <c r="C78">
        <v>92862118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339</v>
      </c>
      <c r="J78" t="s">
        <v>340</v>
      </c>
      <c r="K78" t="s">
        <v>341</v>
      </c>
      <c r="L78">
        <v>1367</v>
      </c>
      <c r="N78">
        <v>1011</v>
      </c>
      <c r="O78" t="s">
        <v>338</v>
      </c>
      <c r="P78" t="s">
        <v>338</v>
      </c>
      <c r="Q78">
        <v>1</v>
      </c>
      <c r="X78">
        <v>0.02</v>
      </c>
      <c r="Y78">
        <v>0</v>
      </c>
      <c r="Z78">
        <v>65.709999999999994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0.02</v>
      </c>
      <c r="AH78">
        <v>2</v>
      </c>
      <c r="AI78">
        <v>92862122</v>
      </c>
      <c r="AJ78">
        <v>92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92862134</v>
      </c>
      <c r="C79">
        <v>92862118</v>
      </c>
      <c r="D79">
        <v>49523481</v>
      </c>
      <c r="E79">
        <v>1</v>
      </c>
      <c r="F79">
        <v>1</v>
      </c>
      <c r="G79">
        <v>1</v>
      </c>
      <c r="H79">
        <v>3</v>
      </c>
      <c r="I79" t="s">
        <v>369</v>
      </c>
      <c r="J79" t="s">
        <v>370</v>
      </c>
      <c r="K79" t="s">
        <v>371</v>
      </c>
      <c r="L79">
        <v>1346</v>
      </c>
      <c r="N79">
        <v>1009</v>
      </c>
      <c r="O79" t="s">
        <v>348</v>
      </c>
      <c r="P79" t="s">
        <v>348</v>
      </c>
      <c r="Q79">
        <v>1</v>
      </c>
      <c r="X79">
        <v>0.16</v>
      </c>
      <c r="Y79">
        <v>30.4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0.16</v>
      </c>
      <c r="AH79">
        <v>2</v>
      </c>
      <c r="AI79">
        <v>92862123</v>
      </c>
      <c r="AJ79">
        <v>93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92862135</v>
      </c>
      <c r="C80">
        <v>92862118</v>
      </c>
      <c r="D80">
        <v>49523755</v>
      </c>
      <c r="E80">
        <v>1</v>
      </c>
      <c r="F80">
        <v>1</v>
      </c>
      <c r="G80">
        <v>1</v>
      </c>
      <c r="H80">
        <v>3</v>
      </c>
      <c r="I80" t="s">
        <v>372</v>
      </c>
      <c r="J80" t="s">
        <v>373</v>
      </c>
      <c r="K80" t="s">
        <v>374</v>
      </c>
      <c r="L80">
        <v>1348</v>
      </c>
      <c r="N80">
        <v>1009</v>
      </c>
      <c r="O80" t="s">
        <v>191</v>
      </c>
      <c r="P80" t="s">
        <v>191</v>
      </c>
      <c r="Q80">
        <v>1000</v>
      </c>
      <c r="X80">
        <v>5.9999999999999995E-4</v>
      </c>
      <c r="Y80">
        <v>1820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5.9999999999999995E-4</v>
      </c>
      <c r="AH80">
        <v>2</v>
      </c>
      <c r="AI80">
        <v>92862124</v>
      </c>
      <c r="AJ80">
        <v>94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92862136</v>
      </c>
      <c r="C81">
        <v>92862118</v>
      </c>
      <c r="D81">
        <v>49554585</v>
      </c>
      <c r="E81">
        <v>1</v>
      </c>
      <c r="F81">
        <v>1</v>
      </c>
      <c r="G81">
        <v>1</v>
      </c>
      <c r="H81">
        <v>3</v>
      </c>
      <c r="I81" t="s">
        <v>355</v>
      </c>
      <c r="J81" t="s">
        <v>356</v>
      </c>
      <c r="K81" t="s">
        <v>357</v>
      </c>
      <c r="L81">
        <v>1346</v>
      </c>
      <c r="N81">
        <v>1009</v>
      </c>
      <c r="O81" t="s">
        <v>348</v>
      </c>
      <c r="P81" t="s">
        <v>348</v>
      </c>
      <c r="Q81">
        <v>1</v>
      </c>
      <c r="X81">
        <v>0.02</v>
      </c>
      <c r="Y81">
        <v>28.6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0.02</v>
      </c>
      <c r="AH81">
        <v>2</v>
      </c>
      <c r="AI81">
        <v>92862125</v>
      </c>
      <c r="AJ81">
        <v>95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92862137</v>
      </c>
      <c r="C82">
        <v>92862118</v>
      </c>
      <c r="D82">
        <v>49567992</v>
      </c>
      <c r="E82">
        <v>1</v>
      </c>
      <c r="F82">
        <v>1</v>
      </c>
      <c r="G82">
        <v>1</v>
      </c>
      <c r="H82">
        <v>3</v>
      </c>
      <c r="I82" t="s">
        <v>403</v>
      </c>
      <c r="J82" t="s">
        <v>404</v>
      </c>
      <c r="K82" t="s">
        <v>405</v>
      </c>
      <c r="L82">
        <v>1425</v>
      </c>
      <c r="N82">
        <v>1013</v>
      </c>
      <c r="O82" t="s">
        <v>143</v>
      </c>
      <c r="P82" t="s">
        <v>143</v>
      </c>
      <c r="Q82">
        <v>1</v>
      </c>
      <c r="X82">
        <v>0.05</v>
      </c>
      <c r="Y82">
        <v>110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0.05</v>
      </c>
      <c r="AH82">
        <v>2</v>
      </c>
      <c r="AI82">
        <v>92862126</v>
      </c>
      <c r="AJ82">
        <v>96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ROW(Source!A52)</f>
        <v>52</v>
      </c>
      <c r="B83">
        <v>92862138</v>
      </c>
      <c r="C83">
        <v>92862118</v>
      </c>
      <c r="D83">
        <v>49568041</v>
      </c>
      <c r="E83">
        <v>1</v>
      </c>
      <c r="F83">
        <v>1</v>
      </c>
      <c r="G83">
        <v>1</v>
      </c>
      <c r="H83">
        <v>3</v>
      </c>
      <c r="I83" t="s">
        <v>406</v>
      </c>
      <c r="J83" t="s">
        <v>407</v>
      </c>
      <c r="K83" t="s">
        <v>408</v>
      </c>
      <c r="L83">
        <v>1407</v>
      </c>
      <c r="N83">
        <v>1013</v>
      </c>
      <c r="O83" t="s">
        <v>381</v>
      </c>
      <c r="P83" t="s">
        <v>381</v>
      </c>
      <c r="Q83">
        <v>1</v>
      </c>
      <c r="X83">
        <v>1.2200000000000001E-2</v>
      </c>
      <c r="Y83">
        <v>119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1.2200000000000001E-2</v>
      </c>
      <c r="AH83">
        <v>2</v>
      </c>
      <c r="AI83">
        <v>92862127</v>
      </c>
      <c r="AJ83">
        <v>97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ROW(Source!A52)</f>
        <v>52</v>
      </c>
      <c r="B84">
        <v>92862139</v>
      </c>
      <c r="C84">
        <v>92862118</v>
      </c>
      <c r="D84">
        <v>49515638</v>
      </c>
      <c r="E84">
        <v>70</v>
      </c>
      <c r="F84">
        <v>1</v>
      </c>
      <c r="G84">
        <v>1</v>
      </c>
      <c r="H84">
        <v>3</v>
      </c>
      <c r="I84" t="s">
        <v>358</v>
      </c>
      <c r="J84" t="s">
        <v>6</v>
      </c>
      <c r="K84" t="s">
        <v>359</v>
      </c>
      <c r="L84">
        <v>1374</v>
      </c>
      <c r="N84">
        <v>1013</v>
      </c>
      <c r="O84" t="s">
        <v>360</v>
      </c>
      <c r="P84" t="s">
        <v>360</v>
      </c>
      <c r="Q84">
        <v>1</v>
      </c>
      <c r="X84">
        <v>1.01</v>
      </c>
      <c r="Y84">
        <v>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1.01</v>
      </c>
      <c r="AH84">
        <v>2</v>
      </c>
      <c r="AI84">
        <v>92862128</v>
      </c>
      <c r="AJ84">
        <v>98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ROW(Source!A54)</f>
        <v>54</v>
      </c>
      <c r="B85">
        <v>92862154</v>
      </c>
      <c r="C85">
        <v>92862141</v>
      </c>
      <c r="D85">
        <v>49510749</v>
      </c>
      <c r="E85">
        <v>70</v>
      </c>
      <c r="F85">
        <v>1</v>
      </c>
      <c r="G85">
        <v>1</v>
      </c>
      <c r="H85">
        <v>1</v>
      </c>
      <c r="I85" t="s">
        <v>367</v>
      </c>
      <c r="J85" t="s">
        <v>6</v>
      </c>
      <c r="K85" t="s">
        <v>368</v>
      </c>
      <c r="L85">
        <v>1191</v>
      </c>
      <c r="N85">
        <v>1013</v>
      </c>
      <c r="O85" t="s">
        <v>332</v>
      </c>
      <c r="P85" t="s">
        <v>332</v>
      </c>
      <c r="Q85">
        <v>1</v>
      </c>
      <c r="X85">
        <v>12.24</v>
      </c>
      <c r="Y85">
        <v>0</v>
      </c>
      <c r="Z85">
        <v>0</v>
      </c>
      <c r="AA85">
        <v>0</v>
      </c>
      <c r="AB85">
        <v>9.4</v>
      </c>
      <c r="AC85">
        <v>0</v>
      </c>
      <c r="AD85">
        <v>1</v>
      </c>
      <c r="AE85">
        <v>1</v>
      </c>
      <c r="AF85" t="s">
        <v>6</v>
      </c>
      <c r="AG85">
        <v>12.24</v>
      </c>
      <c r="AH85">
        <v>2</v>
      </c>
      <c r="AI85">
        <v>92862142</v>
      </c>
      <c r="AJ85">
        <v>100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ROW(Source!A54)</f>
        <v>54</v>
      </c>
      <c r="B86">
        <v>92862155</v>
      </c>
      <c r="C86">
        <v>92862141</v>
      </c>
      <c r="D86">
        <v>49510905</v>
      </c>
      <c r="E86">
        <v>70</v>
      </c>
      <c r="F86">
        <v>1</v>
      </c>
      <c r="G86">
        <v>1</v>
      </c>
      <c r="H86">
        <v>1</v>
      </c>
      <c r="I86" t="s">
        <v>333</v>
      </c>
      <c r="J86" t="s">
        <v>6</v>
      </c>
      <c r="K86" t="s">
        <v>334</v>
      </c>
      <c r="L86">
        <v>1191</v>
      </c>
      <c r="N86">
        <v>1013</v>
      </c>
      <c r="O86" t="s">
        <v>332</v>
      </c>
      <c r="P86" t="s">
        <v>332</v>
      </c>
      <c r="Q86">
        <v>1</v>
      </c>
      <c r="X86">
        <v>0.2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6</v>
      </c>
      <c r="AG86">
        <v>0.2</v>
      </c>
      <c r="AH86">
        <v>2</v>
      </c>
      <c r="AI86">
        <v>92862143</v>
      </c>
      <c r="AJ86">
        <v>101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ROW(Source!A54)</f>
        <v>54</v>
      </c>
      <c r="B87">
        <v>92862156</v>
      </c>
      <c r="C87">
        <v>92862141</v>
      </c>
      <c r="D87">
        <v>49672573</v>
      </c>
      <c r="E87">
        <v>1</v>
      </c>
      <c r="F87">
        <v>1</v>
      </c>
      <c r="G87">
        <v>1</v>
      </c>
      <c r="H87">
        <v>2</v>
      </c>
      <c r="I87" t="s">
        <v>335</v>
      </c>
      <c r="J87" t="s">
        <v>336</v>
      </c>
      <c r="K87" t="s">
        <v>337</v>
      </c>
      <c r="L87">
        <v>1367</v>
      </c>
      <c r="N87">
        <v>1011</v>
      </c>
      <c r="O87" t="s">
        <v>338</v>
      </c>
      <c r="P87" t="s">
        <v>338</v>
      </c>
      <c r="Q87">
        <v>1</v>
      </c>
      <c r="X87">
        <v>0.1</v>
      </c>
      <c r="Y87">
        <v>0</v>
      </c>
      <c r="Z87">
        <v>115.4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0.1</v>
      </c>
      <c r="AH87">
        <v>2</v>
      </c>
      <c r="AI87">
        <v>92862144</v>
      </c>
      <c r="AJ87">
        <v>102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ROW(Source!A54)</f>
        <v>54</v>
      </c>
      <c r="B88">
        <v>92862157</v>
      </c>
      <c r="C88">
        <v>92862141</v>
      </c>
      <c r="D88">
        <v>49673503</v>
      </c>
      <c r="E88">
        <v>1</v>
      </c>
      <c r="F88">
        <v>1</v>
      </c>
      <c r="G88">
        <v>1</v>
      </c>
      <c r="H88">
        <v>2</v>
      </c>
      <c r="I88" t="s">
        <v>339</v>
      </c>
      <c r="J88" t="s">
        <v>340</v>
      </c>
      <c r="K88" t="s">
        <v>341</v>
      </c>
      <c r="L88">
        <v>1367</v>
      </c>
      <c r="N88">
        <v>1011</v>
      </c>
      <c r="O88" t="s">
        <v>338</v>
      </c>
      <c r="P88" t="s">
        <v>338</v>
      </c>
      <c r="Q88">
        <v>1</v>
      </c>
      <c r="X88">
        <v>0.1</v>
      </c>
      <c r="Y88">
        <v>0</v>
      </c>
      <c r="Z88">
        <v>65.709999999999994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0.1</v>
      </c>
      <c r="AH88">
        <v>2</v>
      </c>
      <c r="AI88">
        <v>92862145</v>
      </c>
      <c r="AJ88">
        <v>103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ROW(Source!A54)</f>
        <v>54</v>
      </c>
      <c r="B89">
        <v>92862158</v>
      </c>
      <c r="C89">
        <v>92862141</v>
      </c>
      <c r="D89">
        <v>49673715</v>
      </c>
      <c r="E89">
        <v>1</v>
      </c>
      <c r="F89">
        <v>1</v>
      </c>
      <c r="G89">
        <v>1</v>
      </c>
      <c r="H89">
        <v>2</v>
      </c>
      <c r="I89" t="s">
        <v>342</v>
      </c>
      <c r="J89" t="s">
        <v>343</v>
      </c>
      <c r="K89" t="s">
        <v>344</v>
      </c>
      <c r="L89">
        <v>1367</v>
      </c>
      <c r="N89">
        <v>1011</v>
      </c>
      <c r="O89" t="s">
        <v>338</v>
      </c>
      <c r="P89" t="s">
        <v>338</v>
      </c>
      <c r="Q89">
        <v>1</v>
      </c>
      <c r="X89">
        <v>2.16</v>
      </c>
      <c r="Y89">
        <v>0</v>
      </c>
      <c r="Z89">
        <v>8.1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2.16</v>
      </c>
      <c r="AH89">
        <v>2</v>
      </c>
      <c r="AI89">
        <v>92862146</v>
      </c>
      <c r="AJ89">
        <v>104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ROW(Source!A54)</f>
        <v>54</v>
      </c>
      <c r="B90">
        <v>92862159</v>
      </c>
      <c r="C90">
        <v>92862141</v>
      </c>
      <c r="D90">
        <v>49523481</v>
      </c>
      <c r="E90">
        <v>1</v>
      </c>
      <c r="F90">
        <v>1</v>
      </c>
      <c r="G90">
        <v>1</v>
      </c>
      <c r="H90">
        <v>3</v>
      </c>
      <c r="I90" t="s">
        <v>369</v>
      </c>
      <c r="J90" t="s">
        <v>370</v>
      </c>
      <c r="K90" t="s">
        <v>371</v>
      </c>
      <c r="L90">
        <v>1346</v>
      </c>
      <c r="N90">
        <v>1009</v>
      </c>
      <c r="O90" t="s">
        <v>348</v>
      </c>
      <c r="P90" t="s">
        <v>348</v>
      </c>
      <c r="Q90">
        <v>1</v>
      </c>
      <c r="X90">
        <v>0.16</v>
      </c>
      <c r="Y90">
        <v>30.4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0.16</v>
      </c>
      <c r="AH90">
        <v>2</v>
      </c>
      <c r="AI90">
        <v>92862147</v>
      </c>
      <c r="AJ90">
        <v>105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ROW(Source!A54)</f>
        <v>54</v>
      </c>
      <c r="B91">
        <v>92862160</v>
      </c>
      <c r="C91">
        <v>92862141</v>
      </c>
      <c r="D91">
        <v>49523499</v>
      </c>
      <c r="E91">
        <v>1</v>
      </c>
      <c r="F91">
        <v>1</v>
      </c>
      <c r="G91">
        <v>1</v>
      </c>
      <c r="H91">
        <v>3</v>
      </c>
      <c r="I91" t="s">
        <v>409</v>
      </c>
      <c r="J91" t="s">
        <v>410</v>
      </c>
      <c r="K91" t="s">
        <v>411</v>
      </c>
      <c r="L91">
        <v>1302</v>
      </c>
      <c r="N91">
        <v>1003</v>
      </c>
      <c r="O91" t="s">
        <v>412</v>
      </c>
      <c r="P91" t="s">
        <v>412</v>
      </c>
      <c r="Q91">
        <v>10</v>
      </c>
      <c r="X91">
        <v>0.55000000000000004</v>
      </c>
      <c r="Y91">
        <v>6.9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0.55000000000000004</v>
      </c>
      <c r="AH91">
        <v>2</v>
      </c>
      <c r="AI91">
        <v>92862148</v>
      </c>
      <c r="AJ91">
        <v>106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ROW(Source!A54)</f>
        <v>54</v>
      </c>
      <c r="B92">
        <v>92862161</v>
      </c>
      <c r="C92">
        <v>92862141</v>
      </c>
      <c r="D92">
        <v>49524290</v>
      </c>
      <c r="E92">
        <v>1</v>
      </c>
      <c r="F92">
        <v>1</v>
      </c>
      <c r="G92">
        <v>1</v>
      </c>
      <c r="H92">
        <v>3</v>
      </c>
      <c r="I92" t="s">
        <v>345</v>
      </c>
      <c r="J92" t="s">
        <v>346</v>
      </c>
      <c r="K92" t="s">
        <v>347</v>
      </c>
      <c r="L92">
        <v>1346</v>
      </c>
      <c r="N92">
        <v>1009</v>
      </c>
      <c r="O92" t="s">
        <v>348</v>
      </c>
      <c r="P92" t="s">
        <v>348</v>
      </c>
      <c r="Q92">
        <v>1</v>
      </c>
      <c r="X92">
        <v>1.9</v>
      </c>
      <c r="Y92">
        <v>10.57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1.9</v>
      </c>
      <c r="AH92">
        <v>2</v>
      </c>
      <c r="AI92">
        <v>92862149</v>
      </c>
      <c r="AJ92">
        <v>107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ROW(Source!A54)</f>
        <v>54</v>
      </c>
      <c r="B93">
        <v>92862162</v>
      </c>
      <c r="C93">
        <v>92862141</v>
      </c>
      <c r="D93">
        <v>49554585</v>
      </c>
      <c r="E93">
        <v>1</v>
      </c>
      <c r="F93">
        <v>1</v>
      </c>
      <c r="G93">
        <v>1</v>
      </c>
      <c r="H93">
        <v>3</v>
      </c>
      <c r="I93" t="s">
        <v>355</v>
      </c>
      <c r="J93" t="s">
        <v>356</v>
      </c>
      <c r="K93" t="s">
        <v>357</v>
      </c>
      <c r="L93">
        <v>1346</v>
      </c>
      <c r="N93">
        <v>1009</v>
      </c>
      <c r="O93" t="s">
        <v>348</v>
      </c>
      <c r="P93" t="s">
        <v>348</v>
      </c>
      <c r="Q93">
        <v>1</v>
      </c>
      <c r="X93">
        <v>0.4</v>
      </c>
      <c r="Y93">
        <v>28.6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0.4</v>
      </c>
      <c r="AH93">
        <v>2</v>
      </c>
      <c r="AI93">
        <v>92862150</v>
      </c>
      <c r="AJ93">
        <v>108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ROW(Source!A54)</f>
        <v>54</v>
      </c>
      <c r="B94">
        <v>92862163</v>
      </c>
      <c r="C94">
        <v>92862141</v>
      </c>
      <c r="D94">
        <v>49515638</v>
      </c>
      <c r="E94">
        <v>70</v>
      </c>
      <c r="F94">
        <v>1</v>
      </c>
      <c r="G94">
        <v>1</v>
      </c>
      <c r="H94">
        <v>3</v>
      </c>
      <c r="I94" t="s">
        <v>358</v>
      </c>
      <c r="J94" t="s">
        <v>6</v>
      </c>
      <c r="K94" t="s">
        <v>359</v>
      </c>
      <c r="L94">
        <v>1374</v>
      </c>
      <c r="N94">
        <v>1013</v>
      </c>
      <c r="O94" t="s">
        <v>360</v>
      </c>
      <c r="P94" t="s">
        <v>360</v>
      </c>
      <c r="Q94">
        <v>1</v>
      </c>
      <c r="X94">
        <v>2.2999999999999998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2.2999999999999998</v>
      </c>
      <c r="AH94">
        <v>2</v>
      </c>
      <c r="AI94">
        <v>92862152</v>
      </c>
      <c r="AJ94">
        <v>109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ROW(Source!A58)</f>
        <v>58</v>
      </c>
      <c r="B95">
        <v>92862179</v>
      </c>
      <c r="C95">
        <v>92862167</v>
      </c>
      <c r="D95">
        <v>49510767</v>
      </c>
      <c r="E95">
        <v>70</v>
      </c>
      <c r="F95">
        <v>1</v>
      </c>
      <c r="G95">
        <v>1</v>
      </c>
      <c r="H95">
        <v>1</v>
      </c>
      <c r="I95" t="s">
        <v>330</v>
      </c>
      <c r="J95" t="s">
        <v>6</v>
      </c>
      <c r="K95" t="s">
        <v>331</v>
      </c>
      <c r="L95">
        <v>1191</v>
      </c>
      <c r="N95">
        <v>1013</v>
      </c>
      <c r="O95" t="s">
        <v>332</v>
      </c>
      <c r="P95" t="s">
        <v>332</v>
      </c>
      <c r="Q95">
        <v>1</v>
      </c>
      <c r="X95">
        <v>34.56</v>
      </c>
      <c r="Y95">
        <v>0</v>
      </c>
      <c r="Z95">
        <v>0</v>
      </c>
      <c r="AA95">
        <v>0</v>
      </c>
      <c r="AB95">
        <v>9.92</v>
      </c>
      <c r="AC95">
        <v>0</v>
      </c>
      <c r="AD95">
        <v>1</v>
      </c>
      <c r="AE95">
        <v>1</v>
      </c>
      <c r="AF95" t="s">
        <v>6</v>
      </c>
      <c r="AG95">
        <v>34.56</v>
      </c>
      <c r="AH95">
        <v>2</v>
      </c>
      <c r="AI95">
        <v>92862168</v>
      </c>
      <c r="AJ95">
        <v>112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ROW(Source!A58)</f>
        <v>58</v>
      </c>
      <c r="B96">
        <v>92862180</v>
      </c>
      <c r="C96">
        <v>92862167</v>
      </c>
      <c r="D96">
        <v>49510905</v>
      </c>
      <c r="E96">
        <v>70</v>
      </c>
      <c r="F96">
        <v>1</v>
      </c>
      <c r="G96">
        <v>1</v>
      </c>
      <c r="H96">
        <v>1</v>
      </c>
      <c r="I96" t="s">
        <v>333</v>
      </c>
      <c r="J96" t="s">
        <v>6</v>
      </c>
      <c r="K96" t="s">
        <v>334</v>
      </c>
      <c r="L96">
        <v>1191</v>
      </c>
      <c r="N96">
        <v>1013</v>
      </c>
      <c r="O96" t="s">
        <v>332</v>
      </c>
      <c r="P96" t="s">
        <v>332</v>
      </c>
      <c r="Q96">
        <v>1</v>
      </c>
      <c r="X96">
        <v>0.05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6</v>
      </c>
      <c r="AG96">
        <v>0.05</v>
      </c>
      <c r="AH96">
        <v>2</v>
      </c>
      <c r="AI96">
        <v>92862169</v>
      </c>
      <c r="AJ96">
        <v>113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ROW(Source!A58)</f>
        <v>58</v>
      </c>
      <c r="B97">
        <v>92862181</v>
      </c>
      <c r="C97">
        <v>92862167</v>
      </c>
      <c r="D97">
        <v>49672573</v>
      </c>
      <c r="E97">
        <v>1</v>
      </c>
      <c r="F97">
        <v>1</v>
      </c>
      <c r="G97">
        <v>1</v>
      </c>
      <c r="H97">
        <v>2</v>
      </c>
      <c r="I97" t="s">
        <v>335</v>
      </c>
      <c r="J97" t="s">
        <v>336</v>
      </c>
      <c r="K97" t="s">
        <v>337</v>
      </c>
      <c r="L97">
        <v>1367</v>
      </c>
      <c r="N97">
        <v>1011</v>
      </c>
      <c r="O97" t="s">
        <v>338</v>
      </c>
      <c r="P97" t="s">
        <v>338</v>
      </c>
      <c r="Q97">
        <v>1</v>
      </c>
      <c r="X97">
        <v>0.03</v>
      </c>
      <c r="Y97">
        <v>0</v>
      </c>
      <c r="Z97">
        <v>115.4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0.03</v>
      </c>
      <c r="AH97">
        <v>2</v>
      </c>
      <c r="AI97">
        <v>92862170</v>
      </c>
      <c r="AJ97">
        <v>114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ROW(Source!A58)</f>
        <v>58</v>
      </c>
      <c r="B98">
        <v>92862182</v>
      </c>
      <c r="C98">
        <v>92862167</v>
      </c>
      <c r="D98">
        <v>49673503</v>
      </c>
      <c r="E98">
        <v>1</v>
      </c>
      <c r="F98">
        <v>1</v>
      </c>
      <c r="G98">
        <v>1</v>
      </c>
      <c r="H98">
        <v>2</v>
      </c>
      <c r="I98" t="s">
        <v>339</v>
      </c>
      <c r="J98" t="s">
        <v>340</v>
      </c>
      <c r="K98" t="s">
        <v>341</v>
      </c>
      <c r="L98">
        <v>1367</v>
      </c>
      <c r="N98">
        <v>1011</v>
      </c>
      <c r="O98" t="s">
        <v>338</v>
      </c>
      <c r="P98" t="s">
        <v>338</v>
      </c>
      <c r="Q98">
        <v>1</v>
      </c>
      <c r="X98">
        <v>0.02</v>
      </c>
      <c r="Y98">
        <v>0</v>
      </c>
      <c r="Z98">
        <v>65.709999999999994</v>
      </c>
      <c r="AA98">
        <v>11.6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0.02</v>
      </c>
      <c r="AH98">
        <v>2</v>
      </c>
      <c r="AI98">
        <v>92862171</v>
      </c>
      <c r="AJ98">
        <v>115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ROW(Source!A58)</f>
        <v>58</v>
      </c>
      <c r="B99">
        <v>92862183</v>
      </c>
      <c r="C99">
        <v>92862167</v>
      </c>
      <c r="D99">
        <v>49523481</v>
      </c>
      <c r="E99">
        <v>1</v>
      </c>
      <c r="F99">
        <v>1</v>
      </c>
      <c r="G99">
        <v>1</v>
      </c>
      <c r="H99">
        <v>3</v>
      </c>
      <c r="I99" t="s">
        <v>369</v>
      </c>
      <c r="J99" t="s">
        <v>370</v>
      </c>
      <c r="K99" t="s">
        <v>371</v>
      </c>
      <c r="L99">
        <v>1346</v>
      </c>
      <c r="N99">
        <v>1009</v>
      </c>
      <c r="O99" t="s">
        <v>348</v>
      </c>
      <c r="P99" t="s">
        <v>348</v>
      </c>
      <c r="Q99">
        <v>1</v>
      </c>
      <c r="X99">
        <v>0.11</v>
      </c>
      <c r="Y99">
        <v>30.4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0.11</v>
      </c>
      <c r="AH99">
        <v>2</v>
      </c>
      <c r="AI99">
        <v>92862172</v>
      </c>
      <c r="AJ99">
        <v>116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ROW(Source!A58)</f>
        <v>58</v>
      </c>
      <c r="B100">
        <v>92862184</v>
      </c>
      <c r="C100">
        <v>92862167</v>
      </c>
      <c r="D100">
        <v>49525620</v>
      </c>
      <c r="E100">
        <v>1</v>
      </c>
      <c r="F100">
        <v>1</v>
      </c>
      <c r="G100">
        <v>1</v>
      </c>
      <c r="H100">
        <v>3</v>
      </c>
      <c r="I100" t="s">
        <v>413</v>
      </c>
      <c r="J100" t="s">
        <v>414</v>
      </c>
      <c r="K100" t="s">
        <v>415</v>
      </c>
      <c r="L100">
        <v>1425</v>
      </c>
      <c r="N100">
        <v>1013</v>
      </c>
      <c r="O100" t="s">
        <v>143</v>
      </c>
      <c r="P100" t="s">
        <v>143</v>
      </c>
      <c r="Q100">
        <v>1</v>
      </c>
      <c r="X100">
        <v>1.02</v>
      </c>
      <c r="Y100">
        <v>86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1.02</v>
      </c>
      <c r="AH100">
        <v>2</v>
      </c>
      <c r="AI100">
        <v>92862173</v>
      </c>
      <c r="AJ100">
        <v>117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ROW(Source!A58)</f>
        <v>58</v>
      </c>
      <c r="B101">
        <v>92862185</v>
      </c>
      <c r="C101">
        <v>92862167</v>
      </c>
      <c r="D101">
        <v>49525991</v>
      </c>
      <c r="E101">
        <v>1</v>
      </c>
      <c r="F101">
        <v>1</v>
      </c>
      <c r="G101">
        <v>1</v>
      </c>
      <c r="H101">
        <v>3</v>
      </c>
      <c r="I101" t="s">
        <v>416</v>
      </c>
      <c r="J101" t="s">
        <v>417</v>
      </c>
      <c r="K101" t="s">
        <v>418</v>
      </c>
      <c r="L101">
        <v>1348</v>
      </c>
      <c r="N101">
        <v>1009</v>
      </c>
      <c r="O101" t="s">
        <v>191</v>
      </c>
      <c r="P101" t="s">
        <v>191</v>
      </c>
      <c r="Q101">
        <v>1000</v>
      </c>
      <c r="X101">
        <v>1.6000000000000001E-4</v>
      </c>
      <c r="Y101">
        <v>29800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1.6000000000000001E-4</v>
      </c>
      <c r="AH101">
        <v>2</v>
      </c>
      <c r="AI101">
        <v>92862174</v>
      </c>
      <c r="AJ101">
        <v>118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ROW(Source!A58)</f>
        <v>58</v>
      </c>
      <c r="B102">
        <v>92862186</v>
      </c>
      <c r="C102">
        <v>92862167</v>
      </c>
      <c r="D102">
        <v>49525995</v>
      </c>
      <c r="E102">
        <v>1</v>
      </c>
      <c r="F102">
        <v>1</v>
      </c>
      <c r="G102">
        <v>1</v>
      </c>
      <c r="H102">
        <v>3</v>
      </c>
      <c r="I102" t="s">
        <v>419</v>
      </c>
      <c r="J102" t="s">
        <v>420</v>
      </c>
      <c r="K102" t="s">
        <v>421</v>
      </c>
      <c r="L102">
        <v>1348</v>
      </c>
      <c r="N102">
        <v>1009</v>
      </c>
      <c r="O102" t="s">
        <v>191</v>
      </c>
      <c r="P102" t="s">
        <v>191</v>
      </c>
      <c r="Q102">
        <v>1000</v>
      </c>
      <c r="X102">
        <v>2.9999999999999997E-4</v>
      </c>
      <c r="Y102">
        <v>12430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2.9999999999999997E-4</v>
      </c>
      <c r="AH102">
        <v>2</v>
      </c>
      <c r="AI102">
        <v>92862175</v>
      </c>
      <c r="AJ102">
        <v>119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ROW(Source!A58)</f>
        <v>58</v>
      </c>
      <c r="B103">
        <v>92862187</v>
      </c>
      <c r="C103">
        <v>92862167</v>
      </c>
      <c r="D103">
        <v>49515638</v>
      </c>
      <c r="E103">
        <v>70</v>
      </c>
      <c r="F103">
        <v>1</v>
      </c>
      <c r="G103">
        <v>1</v>
      </c>
      <c r="H103">
        <v>3</v>
      </c>
      <c r="I103" t="s">
        <v>358</v>
      </c>
      <c r="J103" t="s">
        <v>6</v>
      </c>
      <c r="K103" t="s">
        <v>359</v>
      </c>
      <c r="L103">
        <v>1374</v>
      </c>
      <c r="N103">
        <v>1013</v>
      </c>
      <c r="O103" t="s">
        <v>360</v>
      </c>
      <c r="P103" t="s">
        <v>360</v>
      </c>
      <c r="Q103">
        <v>1</v>
      </c>
      <c r="X103">
        <v>6.86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6.86</v>
      </c>
      <c r="AH103">
        <v>2</v>
      </c>
      <c r="AI103">
        <v>92862176</v>
      </c>
      <c r="AJ103">
        <v>120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ROW(Source!A62)</f>
        <v>62</v>
      </c>
      <c r="B104">
        <v>92862202</v>
      </c>
      <c r="C104">
        <v>92862191</v>
      </c>
      <c r="D104">
        <v>49510737</v>
      </c>
      <c r="E104">
        <v>70</v>
      </c>
      <c r="F104">
        <v>1</v>
      </c>
      <c r="G104">
        <v>1</v>
      </c>
      <c r="H104">
        <v>1</v>
      </c>
      <c r="I104" t="s">
        <v>422</v>
      </c>
      <c r="J104" t="s">
        <v>6</v>
      </c>
      <c r="K104" t="s">
        <v>423</v>
      </c>
      <c r="L104">
        <v>1191</v>
      </c>
      <c r="N104">
        <v>1013</v>
      </c>
      <c r="O104" t="s">
        <v>332</v>
      </c>
      <c r="P104" t="s">
        <v>332</v>
      </c>
      <c r="Q104">
        <v>1</v>
      </c>
      <c r="X104">
        <v>15.2</v>
      </c>
      <c r="Y104">
        <v>0</v>
      </c>
      <c r="Z104">
        <v>0</v>
      </c>
      <c r="AA104">
        <v>0</v>
      </c>
      <c r="AB104">
        <v>9.18</v>
      </c>
      <c r="AC104">
        <v>0</v>
      </c>
      <c r="AD104">
        <v>1</v>
      </c>
      <c r="AE104">
        <v>1</v>
      </c>
      <c r="AF104" t="s">
        <v>6</v>
      </c>
      <c r="AG104">
        <v>15.2</v>
      </c>
      <c r="AH104">
        <v>2</v>
      </c>
      <c r="AI104">
        <v>92862192</v>
      </c>
      <c r="AJ104">
        <v>123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ROW(Source!A62)</f>
        <v>62</v>
      </c>
      <c r="B105">
        <v>92862203</v>
      </c>
      <c r="C105">
        <v>92862191</v>
      </c>
      <c r="D105">
        <v>49525697</v>
      </c>
      <c r="E105">
        <v>1</v>
      </c>
      <c r="F105">
        <v>1</v>
      </c>
      <c r="G105">
        <v>1</v>
      </c>
      <c r="H105">
        <v>3</v>
      </c>
      <c r="I105" t="s">
        <v>424</v>
      </c>
      <c r="J105" t="s">
        <v>425</v>
      </c>
      <c r="K105" t="s">
        <v>426</v>
      </c>
      <c r="L105">
        <v>1425</v>
      </c>
      <c r="N105">
        <v>1013</v>
      </c>
      <c r="O105" t="s">
        <v>143</v>
      </c>
      <c r="P105" t="s">
        <v>143</v>
      </c>
      <c r="Q105">
        <v>1</v>
      </c>
      <c r="X105">
        <v>1.75</v>
      </c>
      <c r="Y105">
        <v>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1.75</v>
      </c>
      <c r="AH105">
        <v>2</v>
      </c>
      <c r="AI105">
        <v>92862193</v>
      </c>
      <c r="AJ105">
        <v>124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ROW(Source!A62)</f>
        <v>62</v>
      </c>
      <c r="B106">
        <v>92862204</v>
      </c>
      <c r="C106">
        <v>92862191</v>
      </c>
      <c r="D106">
        <v>49515638</v>
      </c>
      <c r="E106">
        <v>70</v>
      </c>
      <c r="F106">
        <v>1</v>
      </c>
      <c r="G106">
        <v>1</v>
      </c>
      <c r="H106">
        <v>3</v>
      </c>
      <c r="I106" t="s">
        <v>358</v>
      </c>
      <c r="J106" t="s">
        <v>6</v>
      </c>
      <c r="K106" t="s">
        <v>359</v>
      </c>
      <c r="L106">
        <v>1374</v>
      </c>
      <c r="N106">
        <v>1013</v>
      </c>
      <c r="O106" t="s">
        <v>360</v>
      </c>
      <c r="P106" t="s">
        <v>360</v>
      </c>
      <c r="Q106">
        <v>1</v>
      </c>
      <c r="X106">
        <v>2.79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2.79</v>
      </c>
      <c r="AH106">
        <v>2</v>
      </c>
      <c r="AI106">
        <v>92862194</v>
      </c>
      <c r="AJ106">
        <v>125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ROW(Source!A71)</f>
        <v>71</v>
      </c>
      <c r="B107">
        <v>92862224</v>
      </c>
      <c r="C107">
        <v>92862213</v>
      </c>
      <c r="D107">
        <v>49510749</v>
      </c>
      <c r="E107">
        <v>70</v>
      </c>
      <c r="F107">
        <v>1</v>
      </c>
      <c r="G107">
        <v>1</v>
      </c>
      <c r="H107">
        <v>1</v>
      </c>
      <c r="I107" t="s">
        <v>367</v>
      </c>
      <c r="J107" t="s">
        <v>6</v>
      </c>
      <c r="K107" t="s">
        <v>368</v>
      </c>
      <c r="L107">
        <v>1191</v>
      </c>
      <c r="N107">
        <v>1013</v>
      </c>
      <c r="O107" t="s">
        <v>332</v>
      </c>
      <c r="P107" t="s">
        <v>332</v>
      </c>
      <c r="Q107">
        <v>1</v>
      </c>
      <c r="X107">
        <v>18.5</v>
      </c>
      <c r="Y107">
        <v>0</v>
      </c>
      <c r="Z107">
        <v>0</v>
      </c>
      <c r="AA107">
        <v>0</v>
      </c>
      <c r="AB107">
        <v>9.4</v>
      </c>
      <c r="AC107">
        <v>0</v>
      </c>
      <c r="AD107">
        <v>1</v>
      </c>
      <c r="AE107">
        <v>1</v>
      </c>
      <c r="AF107" t="s">
        <v>6</v>
      </c>
      <c r="AG107">
        <v>18.5</v>
      </c>
      <c r="AH107">
        <v>2</v>
      </c>
      <c r="AI107">
        <v>92862214</v>
      </c>
      <c r="AJ107">
        <v>133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ROW(Source!A71)</f>
        <v>71</v>
      </c>
      <c r="B108">
        <v>92862225</v>
      </c>
      <c r="C108">
        <v>92862213</v>
      </c>
      <c r="D108">
        <v>49510905</v>
      </c>
      <c r="E108">
        <v>70</v>
      </c>
      <c r="F108">
        <v>1</v>
      </c>
      <c r="G108">
        <v>1</v>
      </c>
      <c r="H108">
        <v>1</v>
      </c>
      <c r="I108" t="s">
        <v>333</v>
      </c>
      <c r="J108" t="s">
        <v>6</v>
      </c>
      <c r="K108" t="s">
        <v>334</v>
      </c>
      <c r="L108">
        <v>1191</v>
      </c>
      <c r="N108">
        <v>1013</v>
      </c>
      <c r="O108" t="s">
        <v>332</v>
      </c>
      <c r="P108" t="s">
        <v>332</v>
      </c>
      <c r="Q108">
        <v>1</v>
      </c>
      <c r="X108">
        <v>0.46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6</v>
      </c>
      <c r="AG108">
        <v>0.46</v>
      </c>
      <c r="AH108">
        <v>2</v>
      </c>
      <c r="AI108">
        <v>92862215</v>
      </c>
      <c r="AJ108">
        <v>134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ROW(Source!A71)</f>
        <v>71</v>
      </c>
      <c r="B109">
        <v>92862226</v>
      </c>
      <c r="C109">
        <v>92862213</v>
      </c>
      <c r="D109">
        <v>49672573</v>
      </c>
      <c r="E109">
        <v>1</v>
      </c>
      <c r="F109">
        <v>1</v>
      </c>
      <c r="G109">
        <v>1</v>
      </c>
      <c r="H109">
        <v>2</v>
      </c>
      <c r="I109" t="s">
        <v>335</v>
      </c>
      <c r="J109" t="s">
        <v>336</v>
      </c>
      <c r="K109" t="s">
        <v>337</v>
      </c>
      <c r="L109">
        <v>1367</v>
      </c>
      <c r="N109">
        <v>1011</v>
      </c>
      <c r="O109" t="s">
        <v>338</v>
      </c>
      <c r="P109" t="s">
        <v>338</v>
      </c>
      <c r="Q109">
        <v>1</v>
      </c>
      <c r="X109">
        <v>0.23</v>
      </c>
      <c r="Y109">
        <v>0</v>
      </c>
      <c r="Z109">
        <v>115.4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0.23</v>
      </c>
      <c r="AH109">
        <v>2</v>
      </c>
      <c r="AI109">
        <v>92862216</v>
      </c>
      <c r="AJ109">
        <v>135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ROW(Source!A71)</f>
        <v>71</v>
      </c>
      <c r="B110">
        <v>92862227</v>
      </c>
      <c r="C110">
        <v>92862213</v>
      </c>
      <c r="D110">
        <v>49673503</v>
      </c>
      <c r="E110">
        <v>1</v>
      </c>
      <c r="F110">
        <v>1</v>
      </c>
      <c r="G110">
        <v>1</v>
      </c>
      <c r="H110">
        <v>2</v>
      </c>
      <c r="I110" t="s">
        <v>339</v>
      </c>
      <c r="J110" t="s">
        <v>340</v>
      </c>
      <c r="K110" t="s">
        <v>341</v>
      </c>
      <c r="L110">
        <v>1367</v>
      </c>
      <c r="N110">
        <v>1011</v>
      </c>
      <c r="O110" t="s">
        <v>338</v>
      </c>
      <c r="P110" t="s">
        <v>338</v>
      </c>
      <c r="Q110">
        <v>1</v>
      </c>
      <c r="X110">
        <v>0.23</v>
      </c>
      <c r="Y110">
        <v>0</v>
      </c>
      <c r="Z110">
        <v>65.709999999999994</v>
      </c>
      <c r="AA110">
        <v>11.6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0.23</v>
      </c>
      <c r="AH110">
        <v>2</v>
      </c>
      <c r="AI110">
        <v>92862217</v>
      </c>
      <c r="AJ110">
        <v>136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ROW(Source!A71)</f>
        <v>71</v>
      </c>
      <c r="B111">
        <v>92862228</v>
      </c>
      <c r="C111">
        <v>92862213</v>
      </c>
      <c r="D111">
        <v>49673715</v>
      </c>
      <c r="E111">
        <v>1</v>
      </c>
      <c r="F111">
        <v>1</v>
      </c>
      <c r="G111">
        <v>1</v>
      </c>
      <c r="H111">
        <v>2</v>
      </c>
      <c r="I111" t="s">
        <v>342</v>
      </c>
      <c r="J111" t="s">
        <v>343</v>
      </c>
      <c r="K111" t="s">
        <v>344</v>
      </c>
      <c r="L111">
        <v>1367</v>
      </c>
      <c r="N111">
        <v>1011</v>
      </c>
      <c r="O111" t="s">
        <v>338</v>
      </c>
      <c r="P111" t="s">
        <v>338</v>
      </c>
      <c r="Q111">
        <v>1</v>
      </c>
      <c r="X111">
        <v>2.9</v>
      </c>
      <c r="Y111">
        <v>0</v>
      </c>
      <c r="Z111">
        <v>8.1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2.9</v>
      </c>
      <c r="AH111">
        <v>2</v>
      </c>
      <c r="AI111">
        <v>92862218</v>
      </c>
      <c r="AJ111">
        <v>137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ROW(Source!A71)</f>
        <v>71</v>
      </c>
      <c r="B112">
        <v>92862229</v>
      </c>
      <c r="C112">
        <v>92862213</v>
      </c>
      <c r="D112">
        <v>49524290</v>
      </c>
      <c r="E112">
        <v>1</v>
      </c>
      <c r="F112">
        <v>1</v>
      </c>
      <c r="G112">
        <v>1</v>
      </c>
      <c r="H112">
        <v>3</v>
      </c>
      <c r="I112" t="s">
        <v>345</v>
      </c>
      <c r="J112" t="s">
        <v>346</v>
      </c>
      <c r="K112" t="s">
        <v>347</v>
      </c>
      <c r="L112">
        <v>1346</v>
      </c>
      <c r="N112">
        <v>1009</v>
      </c>
      <c r="O112" t="s">
        <v>348</v>
      </c>
      <c r="P112" t="s">
        <v>348</v>
      </c>
      <c r="Q112">
        <v>1</v>
      </c>
      <c r="X112">
        <v>1.3</v>
      </c>
      <c r="Y112">
        <v>10.57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1.3</v>
      </c>
      <c r="AH112">
        <v>2</v>
      </c>
      <c r="AI112">
        <v>92862219</v>
      </c>
      <c r="AJ112">
        <v>138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ROW(Source!A71)</f>
        <v>71</v>
      </c>
      <c r="B113">
        <v>92862230</v>
      </c>
      <c r="C113">
        <v>92862213</v>
      </c>
      <c r="D113">
        <v>49542790</v>
      </c>
      <c r="E113">
        <v>1</v>
      </c>
      <c r="F113">
        <v>1</v>
      </c>
      <c r="G113">
        <v>1</v>
      </c>
      <c r="H113">
        <v>3</v>
      </c>
      <c r="I113" t="s">
        <v>427</v>
      </c>
      <c r="J113" t="s">
        <v>428</v>
      </c>
      <c r="K113" t="s">
        <v>429</v>
      </c>
      <c r="L113">
        <v>1348</v>
      </c>
      <c r="N113">
        <v>1009</v>
      </c>
      <c r="O113" t="s">
        <v>191</v>
      </c>
      <c r="P113" t="s">
        <v>191</v>
      </c>
      <c r="Q113">
        <v>1000</v>
      </c>
      <c r="X113">
        <v>4.0000000000000001E-3</v>
      </c>
      <c r="Y113">
        <v>5763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4.0000000000000001E-3</v>
      </c>
      <c r="AH113">
        <v>2</v>
      </c>
      <c r="AI113">
        <v>92862220</v>
      </c>
      <c r="AJ113">
        <v>139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ROW(Source!A71)</f>
        <v>71</v>
      </c>
      <c r="B114">
        <v>92862231</v>
      </c>
      <c r="C114">
        <v>92862213</v>
      </c>
      <c r="D114">
        <v>49554587</v>
      </c>
      <c r="E114">
        <v>1</v>
      </c>
      <c r="F114">
        <v>1</v>
      </c>
      <c r="G114">
        <v>1</v>
      </c>
      <c r="H114">
        <v>3</v>
      </c>
      <c r="I114" t="s">
        <v>430</v>
      </c>
      <c r="J114" t="s">
        <v>431</v>
      </c>
      <c r="K114" t="s">
        <v>432</v>
      </c>
      <c r="L114">
        <v>1346</v>
      </c>
      <c r="N114">
        <v>1009</v>
      </c>
      <c r="O114" t="s">
        <v>348</v>
      </c>
      <c r="P114" t="s">
        <v>348</v>
      </c>
      <c r="Q114">
        <v>1</v>
      </c>
      <c r="X114">
        <v>2.2999999999999998</v>
      </c>
      <c r="Y114">
        <v>238.48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2.2999999999999998</v>
      </c>
      <c r="AH114">
        <v>2</v>
      </c>
      <c r="AI114">
        <v>92862221</v>
      </c>
      <c r="AJ114">
        <v>140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ROW(Source!A71)</f>
        <v>71</v>
      </c>
      <c r="B115">
        <v>92862232</v>
      </c>
      <c r="C115">
        <v>92862213</v>
      </c>
      <c r="D115">
        <v>49515638</v>
      </c>
      <c r="E115">
        <v>70</v>
      </c>
      <c r="F115">
        <v>1</v>
      </c>
      <c r="G115">
        <v>1</v>
      </c>
      <c r="H115">
        <v>3</v>
      </c>
      <c r="I115" t="s">
        <v>358</v>
      </c>
      <c r="J115" t="s">
        <v>6</v>
      </c>
      <c r="K115" t="s">
        <v>359</v>
      </c>
      <c r="L115">
        <v>1374</v>
      </c>
      <c r="N115">
        <v>1013</v>
      </c>
      <c r="O115" t="s">
        <v>360</v>
      </c>
      <c r="P115" t="s">
        <v>360</v>
      </c>
      <c r="Q115">
        <v>1</v>
      </c>
      <c r="X115">
        <v>3.48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3.48</v>
      </c>
      <c r="AH115">
        <v>2</v>
      </c>
      <c r="AI115">
        <v>92862222</v>
      </c>
      <c r="AJ115">
        <v>141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ROW(Source!A73)</f>
        <v>73</v>
      </c>
      <c r="B116">
        <v>92862244</v>
      </c>
      <c r="C116">
        <v>92862234</v>
      </c>
      <c r="D116">
        <v>49510749</v>
      </c>
      <c r="E116">
        <v>70</v>
      </c>
      <c r="F116">
        <v>1</v>
      </c>
      <c r="G116">
        <v>1</v>
      </c>
      <c r="H116">
        <v>1</v>
      </c>
      <c r="I116" t="s">
        <v>367</v>
      </c>
      <c r="J116" t="s">
        <v>6</v>
      </c>
      <c r="K116" t="s">
        <v>368</v>
      </c>
      <c r="L116">
        <v>1191</v>
      </c>
      <c r="N116">
        <v>1013</v>
      </c>
      <c r="O116" t="s">
        <v>332</v>
      </c>
      <c r="P116" t="s">
        <v>332</v>
      </c>
      <c r="Q116">
        <v>1</v>
      </c>
      <c r="X116">
        <v>14.4</v>
      </c>
      <c r="Y116">
        <v>0</v>
      </c>
      <c r="Z116">
        <v>0</v>
      </c>
      <c r="AA116">
        <v>0</v>
      </c>
      <c r="AB116">
        <v>9.4</v>
      </c>
      <c r="AC116">
        <v>0</v>
      </c>
      <c r="AD116">
        <v>1</v>
      </c>
      <c r="AE116">
        <v>1</v>
      </c>
      <c r="AF116" t="s">
        <v>6</v>
      </c>
      <c r="AG116">
        <v>14.4</v>
      </c>
      <c r="AH116">
        <v>2</v>
      </c>
      <c r="AI116">
        <v>92862235</v>
      </c>
      <c r="AJ116">
        <v>143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ROW(Source!A73)</f>
        <v>73</v>
      </c>
      <c r="B117">
        <v>92862245</v>
      </c>
      <c r="C117">
        <v>92862234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333</v>
      </c>
      <c r="J117" t="s">
        <v>6</v>
      </c>
      <c r="K117" t="s">
        <v>334</v>
      </c>
      <c r="L117">
        <v>1191</v>
      </c>
      <c r="N117">
        <v>1013</v>
      </c>
      <c r="O117" t="s">
        <v>332</v>
      </c>
      <c r="P117" t="s">
        <v>332</v>
      </c>
      <c r="Q117">
        <v>1</v>
      </c>
      <c r="X117">
        <v>0.4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6</v>
      </c>
      <c r="AG117">
        <v>0.4</v>
      </c>
      <c r="AH117">
        <v>2</v>
      </c>
      <c r="AI117">
        <v>92862236</v>
      </c>
      <c r="AJ117">
        <v>144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ROW(Source!A73)</f>
        <v>73</v>
      </c>
      <c r="B118">
        <v>92862246</v>
      </c>
      <c r="C118">
        <v>92862234</v>
      </c>
      <c r="D118">
        <v>49672573</v>
      </c>
      <c r="E118">
        <v>1</v>
      </c>
      <c r="F118">
        <v>1</v>
      </c>
      <c r="G118">
        <v>1</v>
      </c>
      <c r="H118">
        <v>2</v>
      </c>
      <c r="I118" t="s">
        <v>335</v>
      </c>
      <c r="J118" t="s">
        <v>336</v>
      </c>
      <c r="K118" t="s">
        <v>337</v>
      </c>
      <c r="L118">
        <v>1367</v>
      </c>
      <c r="N118">
        <v>1011</v>
      </c>
      <c r="O118" t="s">
        <v>338</v>
      </c>
      <c r="P118" t="s">
        <v>338</v>
      </c>
      <c r="Q118">
        <v>1</v>
      </c>
      <c r="X118">
        <v>0.2</v>
      </c>
      <c r="Y118">
        <v>0</v>
      </c>
      <c r="Z118">
        <v>115.4</v>
      </c>
      <c r="AA118">
        <v>13.5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0.2</v>
      </c>
      <c r="AH118">
        <v>2</v>
      </c>
      <c r="AI118">
        <v>92862237</v>
      </c>
      <c r="AJ118">
        <v>145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ROW(Source!A73)</f>
        <v>73</v>
      </c>
      <c r="B119">
        <v>92862247</v>
      </c>
      <c r="C119">
        <v>92862234</v>
      </c>
      <c r="D119">
        <v>49673503</v>
      </c>
      <c r="E119">
        <v>1</v>
      </c>
      <c r="F119">
        <v>1</v>
      </c>
      <c r="G119">
        <v>1</v>
      </c>
      <c r="H119">
        <v>2</v>
      </c>
      <c r="I119" t="s">
        <v>339</v>
      </c>
      <c r="J119" t="s">
        <v>340</v>
      </c>
      <c r="K119" t="s">
        <v>341</v>
      </c>
      <c r="L119">
        <v>1367</v>
      </c>
      <c r="N119">
        <v>1011</v>
      </c>
      <c r="O119" t="s">
        <v>338</v>
      </c>
      <c r="P119" t="s">
        <v>338</v>
      </c>
      <c r="Q119">
        <v>1</v>
      </c>
      <c r="X119">
        <v>0.2</v>
      </c>
      <c r="Y119">
        <v>0</v>
      </c>
      <c r="Z119">
        <v>65.709999999999994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0.2</v>
      </c>
      <c r="AH119">
        <v>2</v>
      </c>
      <c r="AI119">
        <v>92862238</v>
      </c>
      <c r="AJ119">
        <v>146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ROW(Source!A73)</f>
        <v>73</v>
      </c>
      <c r="B120">
        <v>92862248</v>
      </c>
      <c r="C120">
        <v>92862234</v>
      </c>
      <c r="D120">
        <v>49673715</v>
      </c>
      <c r="E120">
        <v>1</v>
      </c>
      <c r="F120">
        <v>1</v>
      </c>
      <c r="G120">
        <v>1</v>
      </c>
      <c r="H120">
        <v>2</v>
      </c>
      <c r="I120" t="s">
        <v>342</v>
      </c>
      <c r="J120" t="s">
        <v>343</v>
      </c>
      <c r="K120" t="s">
        <v>344</v>
      </c>
      <c r="L120">
        <v>1367</v>
      </c>
      <c r="N120">
        <v>1011</v>
      </c>
      <c r="O120" t="s">
        <v>338</v>
      </c>
      <c r="P120" t="s">
        <v>338</v>
      </c>
      <c r="Q120">
        <v>1</v>
      </c>
      <c r="X120">
        <v>2.7</v>
      </c>
      <c r="Y120">
        <v>0</v>
      </c>
      <c r="Z120">
        <v>8.1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2.7</v>
      </c>
      <c r="AH120">
        <v>2</v>
      </c>
      <c r="AI120">
        <v>92862239</v>
      </c>
      <c r="AJ120">
        <v>147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ROW(Source!A73)</f>
        <v>73</v>
      </c>
      <c r="B121">
        <v>92862249</v>
      </c>
      <c r="C121">
        <v>92862234</v>
      </c>
      <c r="D121">
        <v>49524290</v>
      </c>
      <c r="E121">
        <v>1</v>
      </c>
      <c r="F121">
        <v>1</v>
      </c>
      <c r="G121">
        <v>1</v>
      </c>
      <c r="H121">
        <v>3</v>
      </c>
      <c r="I121" t="s">
        <v>345</v>
      </c>
      <c r="J121" t="s">
        <v>346</v>
      </c>
      <c r="K121" t="s">
        <v>347</v>
      </c>
      <c r="L121">
        <v>1346</v>
      </c>
      <c r="N121">
        <v>1009</v>
      </c>
      <c r="O121" t="s">
        <v>348</v>
      </c>
      <c r="P121" t="s">
        <v>348</v>
      </c>
      <c r="Q121">
        <v>1</v>
      </c>
      <c r="X121">
        <v>0.9</v>
      </c>
      <c r="Y121">
        <v>10.57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0.9</v>
      </c>
      <c r="AH121">
        <v>2</v>
      </c>
      <c r="AI121">
        <v>92862240</v>
      </c>
      <c r="AJ121">
        <v>148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ROW(Source!A73)</f>
        <v>73</v>
      </c>
      <c r="B122">
        <v>92862250</v>
      </c>
      <c r="C122">
        <v>92862234</v>
      </c>
      <c r="D122">
        <v>49554587</v>
      </c>
      <c r="E122">
        <v>1</v>
      </c>
      <c r="F122">
        <v>1</v>
      </c>
      <c r="G122">
        <v>1</v>
      </c>
      <c r="H122">
        <v>3</v>
      </c>
      <c r="I122" t="s">
        <v>430</v>
      </c>
      <c r="J122" t="s">
        <v>431</v>
      </c>
      <c r="K122" t="s">
        <v>432</v>
      </c>
      <c r="L122">
        <v>1346</v>
      </c>
      <c r="N122">
        <v>1009</v>
      </c>
      <c r="O122" t="s">
        <v>348</v>
      </c>
      <c r="P122" t="s">
        <v>348</v>
      </c>
      <c r="Q122">
        <v>1</v>
      </c>
      <c r="X122">
        <v>3.7</v>
      </c>
      <c r="Y122">
        <v>238.48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3.7</v>
      </c>
      <c r="AH122">
        <v>2</v>
      </c>
      <c r="AI122">
        <v>92862241</v>
      </c>
      <c r="AJ122">
        <v>149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ROW(Source!A73)</f>
        <v>73</v>
      </c>
      <c r="B123">
        <v>92862251</v>
      </c>
      <c r="C123">
        <v>92862234</v>
      </c>
      <c r="D123">
        <v>49515638</v>
      </c>
      <c r="E123">
        <v>70</v>
      </c>
      <c r="F123">
        <v>1</v>
      </c>
      <c r="G123">
        <v>1</v>
      </c>
      <c r="H123">
        <v>3</v>
      </c>
      <c r="I123" t="s">
        <v>358</v>
      </c>
      <c r="J123" t="s">
        <v>6</v>
      </c>
      <c r="K123" t="s">
        <v>359</v>
      </c>
      <c r="L123">
        <v>1374</v>
      </c>
      <c r="N123">
        <v>1013</v>
      </c>
      <c r="O123" t="s">
        <v>360</v>
      </c>
      <c r="P123" t="s">
        <v>360</v>
      </c>
      <c r="Q123">
        <v>1</v>
      </c>
      <c r="X123">
        <v>2.71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2.71</v>
      </c>
      <c r="AH123">
        <v>2</v>
      </c>
      <c r="AI123">
        <v>92862242</v>
      </c>
      <c r="AJ123">
        <v>150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ROW(Source!A75)</f>
        <v>75</v>
      </c>
      <c r="B124">
        <v>92862264</v>
      </c>
      <c r="C124">
        <v>92862253</v>
      </c>
      <c r="D124">
        <v>49510749</v>
      </c>
      <c r="E124">
        <v>70</v>
      </c>
      <c r="F124">
        <v>1</v>
      </c>
      <c r="G124">
        <v>1</v>
      </c>
      <c r="H124">
        <v>1</v>
      </c>
      <c r="I124" t="s">
        <v>367</v>
      </c>
      <c r="J124" t="s">
        <v>6</v>
      </c>
      <c r="K124" t="s">
        <v>368</v>
      </c>
      <c r="L124">
        <v>1191</v>
      </c>
      <c r="N124">
        <v>1013</v>
      </c>
      <c r="O124" t="s">
        <v>332</v>
      </c>
      <c r="P124" t="s">
        <v>332</v>
      </c>
      <c r="Q124">
        <v>1</v>
      </c>
      <c r="X124">
        <v>16.5</v>
      </c>
      <c r="Y124">
        <v>0</v>
      </c>
      <c r="Z124">
        <v>0</v>
      </c>
      <c r="AA124">
        <v>0</v>
      </c>
      <c r="AB124">
        <v>9.4</v>
      </c>
      <c r="AC124">
        <v>0</v>
      </c>
      <c r="AD124">
        <v>1</v>
      </c>
      <c r="AE124">
        <v>1</v>
      </c>
      <c r="AF124" t="s">
        <v>6</v>
      </c>
      <c r="AG124">
        <v>16.5</v>
      </c>
      <c r="AH124">
        <v>2</v>
      </c>
      <c r="AI124">
        <v>92862254</v>
      </c>
      <c r="AJ124">
        <v>152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ROW(Source!A75)</f>
        <v>75</v>
      </c>
      <c r="B125">
        <v>92862265</v>
      </c>
      <c r="C125">
        <v>92862253</v>
      </c>
      <c r="D125">
        <v>49510905</v>
      </c>
      <c r="E125">
        <v>70</v>
      </c>
      <c r="F125">
        <v>1</v>
      </c>
      <c r="G125">
        <v>1</v>
      </c>
      <c r="H125">
        <v>1</v>
      </c>
      <c r="I125" t="s">
        <v>333</v>
      </c>
      <c r="J125" t="s">
        <v>6</v>
      </c>
      <c r="K125" t="s">
        <v>334</v>
      </c>
      <c r="L125">
        <v>1191</v>
      </c>
      <c r="N125">
        <v>1013</v>
      </c>
      <c r="O125" t="s">
        <v>332</v>
      </c>
      <c r="P125" t="s">
        <v>332</v>
      </c>
      <c r="Q125">
        <v>1</v>
      </c>
      <c r="X125">
        <v>0.34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6</v>
      </c>
      <c r="AG125">
        <v>0.34</v>
      </c>
      <c r="AH125">
        <v>2</v>
      </c>
      <c r="AI125">
        <v>92862255</v>
      </c>
      <c r="AJ125">
        <v>153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ROW(Source!A75)</f>
        <v>75</v>
      </c>
      <c r="B126">
        <v>92862266</v>
      </c>
      <c r="C126">
        <v>92862253</v>
      </c>
      <c r="D126">
        <v>49672573</v>
      </c>
      <c r="E126">
        <v>1</v>
      </c>
      <c r="F126">
        <v>1</v>
      </c>
      <c r="G126">
        <v>1</v>
      </c>
      <c r="H126">
        <v>2</v>
      </c>
      <c r="I126" t="s">
        <v>335</v>
      </c>
      <c r="J126" t="s">
        <v>336</v>
      </c>
      <c r="K126" t="s">
        <v>337</v>
      </c>
      <c r="L126">
        <v>1367</v>
      </c>
      <c r="N126">
        <v>1011</v>
      </c>
      <c r="O126" t="s">
        <v>338</v>
      </c>
      <c r="P126" t="s">
        <v>338</v>
      </c>
      <c r="Q126">
        <v>1</v>
      </c>
      <c r="X126">
        <v>0.17</v>
      </c>
      <c r="Y126">
        <v>0</v>
      </c>
      <c r="Z126">
        <v>115.4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0.17</v>
      </c>
      <c r="AH126">
        <v>2</v>
      </c>
      <c r="AI126">
        <v>92862256</v>
      </c>
      <c r="AJ126">
        <v>154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ROW(Source!A75)</f>
        <v>75</v>
      </c>
      <c r="B127">
        <v>92862267</v>
      </c>
      <c r="C127">
        <v>92862253</v>
      </c>
      <c r="D127">
        <v>49673503</v>
      </c>
      <c r="E127">
        <v>1</v>
      </c>
      <c r="F127">
        <v>1</v>
      </c>
      <c r="G127">
        <v>1</v>
      </c>
      <c r="H127">
        <v>2</v>
      </c>
      <c r="I127" t="s">
        <v>339</v>
      </c>
      <c r="J127" t="s">
        <v>340</v>
      </c>
      <c r="K127" t="s">
        <v>341</v>
      </c>
      <c r="L127">
        <v>1367</v>
      </c>
      <c r="N127">
        <v>1011</v>
      </c>
      <c r="O127" t="s">
        <v>338</v>
      </c>
      <c r="P127" t="s">
        <v>338</v>
      </c>
      <c r="Q127">
        <v>1</v>
      </c>
      <c r="X127">
        <v>0.17</v>
      </c>
      <c r="Y127">
        <v>0</v>
      </c>
      <c r="Z127">
        <v>65.709999999999994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0.17</v>
      </c>
      <c r="AH127">
        <v>2</v>
      </c>
      <c r="AI127">
        <v>92862257</v>
      </c>
      <c r="AJ127">
        <v>155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ROW(Source!A75)</f>
        <v>75</v>
      </c>
      <c r="B128">
        <v>92862268</v>
      </c>
      <c r="C128">
        <v>92862253</v>
      </c>
      <c r="D128">
        <v>49673715</v>
      </c>
      <c r="E128">
        <v>1</v>
      </c>
      <c r="F128">
        <v>1</v>
      </c>
      <c r="G128">
        <v>1</v>
      </c>
      <c r="H128">
        <v>2</v>
      </c>
      <c r="I128" t="s">
        <v>342</v>
      </c>
      <c r="J128" t="s">
        <v>343</v>
      </c>
      <c r="K128" t="s">
        <v>344</v>
      </c>
      <c r="L128">
        <v>1367</v>
      </c>
      <c r="N128">
        <v>1011</v>
      </c>
      <c r="O128" t="s">
        <v>338</v>
      </c>
      <c r="P128" t="s">
        <v>338</v>
      </c>
      <c r="Q128">
        <v>1</v>
      </c>
      <c r="X128">
        <v>2.9</v>
      </c>
      <c r="Y128">
        <v>0</v>
      </c>
      <c r="Z128">
        <v>8.1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2.9</v>
      </c>
      <c r="AH128">
        <v>2</v>
      </c>
      <c r="AI128">
        <v>92862258</v>
      </c>
      <c r="AJ128">
        <v>156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ROW(Source!A75)</f>
        <v>75</v>
      </c>
      <c r="B129">
        <v>92862269</v>
      </c>
      <c r="C129">
        <v>92862253</v>
      </c>
      <c r="D129">
        <v>49524290</v>
      </c>
      <c r="E129">
        <v>1</v>
      </c>
      <c r="F129">
        <v>1</v>
      </c>
      <c r="G129">
        <v>1</v>
      </c>
      <c r="H129">
        <v>3</v>
      </c>
      <c r="I129" t="s">
        <v>345</v>
      </c>
      <c r="J129" t="s">
        <v>346</v>
      </c>
      <c r="K129" t="s">
        <v>347</v>
      </c>
      <c r="L129">
        <v>1346</v>
      </c>
      <c r="N129">
        <v>1009</v>
      </c>
      <c r="O129" t="s">
        <v>348</v>
      </c>
      <c r="P129" t="s">
        <v>348</v>
      </c>
      <c r="Q129">
        <v>1</v>
      </c>
      <c r="X129">
        <v>0.55000000000000004</v>
      </c>
      <c r="Y129">
        <v>10.57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0.55000000000000004</v>
      </c>
      <c r="AH129">
        <v>2</v>
      </c>
      <c r="AI129">
        <v>92862259</v>
      </c>
      <c r="AJ129">
        <v>157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ROW(Source!A75)</f>
        <v>75</v>
      </c>
      <c r="B130">
        <v>92862270</v>
      </c>
      <c r="C130">
        <v>92862253</v>
      </c>
      <c r="D130">
        <v>49542790</v>
      </c>
      <c r="E130">
        <v>1</v>
      </c>
      <c r="F130">
        <v>1</v>
      </c>
      <c r="G130">
        <v>1</v>
      </c>
      <c r="H130">
        <v>3</v>
      </c>
      <c r="I130" t="s">
        <v>427</v>
      </c>
      <c r="J130" t="s">
        <v>428</v>
      </c>
      <c r="K130" t="s">
        <v>429</v>
      </c>
      <c r="L130">
        <v>1348</v>
      </c>
      <c r="N130">
        <v>1009</v>
      </c>
      <c r="O130" t="s">
        <v>191</v>
      </c>
      <c r="P130" t="s">
        <v>191</v>
      </c>
      <c r="Q130">
        <v>1000</v>
      </c>
      <c r="X130">
        <v>4.0000000000000001E-3</v>
      </c>
      <c r="Y130">
        <v>5763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4.0000000000000001E-3</v>
      </c>
      <c r="AH130">
        <v>2</v>
      </c>
      <c r="AI130">
        <v>92862260</v>
      </c>
      <c r="AJ130">
        <v>158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ROW(Source!A75)</f>
        <v>75</v>
      </c>
      <c r="B131">
        <v>92862271</v>
      </c>
      <c r="C131">
        <v>92862253</v>
      </c>
      <c r="D131">
        <v>49554587</v>
      </c>
      <c r="E131">
        <v>1</v>
      </c>
      <c r="F131">
        <v>1</v>
      </c>
      <c r="G131">
        <v>1</v>
      </c>
      <c r="H131">
        <v>3</v>
      </c>
      <c r="I131" t="s">
        <v>430</v>
      </c>
      <c r="J131" t="s">
        <v>431</v>
      </c>
      <c r="K131" t="s">
        <v>432</v>
      </c>
      <c r="L131">
        <v>1346</v>
      </c>
      <c r="N131">
        <v>1009</v>
      </c>
      <c r="O131" t="s">
        <v>348</v>
      </c>
      <c r="P131" t="s">
        <v>348</v>
      </c>
      <c r="Q131">
        <v>1</v>
      </c>
      <c r="X131">
        <v>2</v>
      </c>
      <c r="Y131">
        <v>238.48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2</v>
      </c>
      <c r="AH131">
        <v>2</v>
      </c>
      <c r="AI131">
        <v>92862261</v>
      </c>
      <c r="AJ131">
        <v>159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ROW(Source!A75)</f>
        <v>75</v>
      </c>
      <c r="B132">
        <v>92862272</v>
      </c>
      <c r="C132">
        <v>92862253</v>
      </c>
      <c r="D132">
        <v>49515638</v>
      </c>
      <c r="E132">
        <v>70</v>
      </c>
      <c r="F132">
        <v>1</v>
      </c>
      <c r="G132">
        <v>1</v>
      </c>
      <c r="H132">
        <v>3</v>
      </c>
      <c r="I132" t="s">
        <v>358</v>
      </c>
      <c r="J132" t="s">
        <v>6</v>
      </c>
      <c r="K132" t="s">
        <v>359</v>
      </c>
      <c r="L132">
        <v>1374</v>
      </c>
      <c r="N132">
        <v>1013</v>
      </c>
      <c r="O132" t="s">
        <v>360</v>
      </c>
      <c r="P132" t="s">
        <v>360</v>
      </c>
      <c r="Q132">
        <v>1</v>
      </c>
      <c r="X132">
        <v>3.1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3.1</v>
      </c>
      <c r="AH132">
        <v>2</v>
      </c>
      <c r="AI132">
        <v>92862262</v>
      </c>
      <c r="AJ132">
        <v>160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5.14.1.2 Системы электроснабжения и освещения офисов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2026-05-13T08:10:23Z</dcterms:created>
  <dcterms:modified xsi:type="dcterms:W3CDTF">2026-05-13T08:11:22Z</dcterms:modified>
</cp:coreProperties>
</file>